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45" windowWidth="14430" windowHeight="12780"/>
  </bookViews>
  <sheets>
    <sheet name="Angabe" sheetId="1" r:id="rId1"/>
    <sheet name="gewichtete Standarddistanz" sheetId="2" r:id="rId2"/>
    <sheet name="gew. Standardabweichungsellipse" sheetId="6" r:id="rId3"/>
  </sheets>
  <calcPr calcId="145621"/>
</workbook>
</file>

<file path=xl/calcChain.xml><?xml version="1.0" encoding="utf-8"?>
<calcChain xmlns="http://schemas.openxmlformats.org/spreadsheetml/2006/main">
  <c r="K33" i="6" l="1"/>
  <c r="K32" i="6"/>
  <c r="F174" i="6"/>
  <c r="E174" i="6"/>
  <c r="F173" i="6"/>
  <c r="E173" i="6"/>
  <c r="F172" i="6"/>
  <c r="E172" i="6"/>
  <c r="F171" i="6"/>
  <c r="E171" i="6"/>
  <c r="F170" i="6"/>
  <c r="E170" i="6"/>
  <c r="F169" i="6"/>
  <c r="E169" i="6"/>
  <c r="F168" i="6"/>
  <c r="E168" i="6"/>
  <c r="F167" i="6"/>
  <c r="E167" i="6"/>
  <c r="F166" i="6"/>
  <c r="E166" i="6"/>
  <c r="F165" i="6"/>
  <c r="E165" i="6"/>
  <c r="F164" i="6"/>
  <c r="E164" i="6"/>
  <c r="F163" i="6"/>
  <c r="E163" i="6"/>
  <c r="F162" i="6"/>
  <c r="E162" i="6"/>
  <c r="F161" i="6"/>
  <c r="E161" i="6"/>
  <c r="F160" i="6"/>
  <c r="E160" i="6"/>
  <c r="F159" i="6"/>
  <c r="E159" i="6"/>
  <c r="F158" i="6"/>
  <c r="E158" i="6"/>
  <c r="F157" i="6"/>
  <c r="E157" i="6"/>
  <c r="F156" i="6"/>
  <c r="E156" i="6"/>
  <c r="F155" i="6"/>
  <c r="E155" i="6"/>
  <c r="F154" i="6"/>
  <c r="E154" i="6"/>
  <c r="F153" i="6"/>
  <c r="E153" i="6"/>
  <c r="F152" i="6"/>
  <c r="E152" i="6"/>
  <c r="F151" i="6"/>
  <c r="E151" i="6"/>
  <c r="F150" i="6"/>
  <c r="E150" i="6"/>
  <c r="F149" i="6"/>
  <c r="E149" i="6"/>
  <c r="F148" i="6"/>
  <c r="E148" i="6"/>
  <c r="F147" i="6"/>
  <c r="E147" i="6"/>
  <c r="F146" i="6"/>
  <c r="E146" i="6"/>
  <c r="F145" i="6"/>
  <c r="E145" i="6"/>
  <c r="F144" i="6"/>
  <c r="E144" i="6"/>
  <c r="F143" i="6"/>
  <c r="E143" i="6"/>
  <c r="F142" i="6"/>
  <c r="E142" i="6"/>
  <c r="F141" i="6"/>
  <c r="E141" i="6"/>
  <c r="F140" i="6"/>
  <c r="E140" i="6"/>
  <c r="F139" i="6"/>
  <c r="E139" i="6"/>
  <c r="F138" i="6"/>
  <c r="E138" i="6"/>
  <c r="F137" i="6"/>
  <c r="E137" i="6"/>
  <c r="F136" i="6"/>
  <c r="E136" i="6"/>
  <c r="F135" i="6"/>
  <c r="E135" i="6"/>
  <c r="F134" i="6"/>
  <c r="E134" i="6"/>
  <c r="F133" i="6"/>
  <c r="E133" i="6"/>
  <c r="F132" i="6"/>
  <c r="E132" i="6"/>
  <c r="F131" i="6"/>
  <c r="E131" i="6"/>
  <c r="F130" i="6"/>
  <c r="E130" i="6"/>
  <c r="F129" i="6"/>
  <c r="E129" i="6"/>
  <c r="F128" i="6"/>
  <c r="E128" i="6"/>
  <c r="F127" i="6"/>
  <c r="E127" i="6"/>
  <c r="F126" i="6"/>
  <c r="E126" i="6"/>
  <c r="F125" i="6"/>
  <c r="E125" i="6"/>
  <c r="F124" i="6"/>
  <c r="E124" i="6"/>
  <c r="F123" i="6"/>
  <c r="E123" i="6"/>
  <c r="F122" i="6"/>
  <c r="E122" i="6"/>
  <c r="F121" i="6"/>
  <c r="E121" i="6"/>
  <c r="F120" i="6"/>
  <c r="E120" i="6"/>
  <c r="F119" i="6"/>
  <c r="E119" i="6"/>
  <c r="F118" i="6"/>
  <c r="E118" i="6"/>
  <c r="F117" i="6"/>
  <c r="E117" i="6"/>
  <c r="F116" i="6"/>
  <c r="E116" i="6"/>
  <c r="F115" i="6"/>
  <c r="E115" i="6"/>
  <c r="F114" i="6"/>
  <c r="E114" i="6"/>
  <c r="F113" i="6"/>
  <c r="E113" i="6"/>
  <c r="F112" i="6"/>
  <c r="E112" i="6"/>
  <c r="F111" i="6"/>
  <c r="E111" i="6"/>
  <c r="F110" i="6"/>
  <c r="E110" i="6"/>
  <c r="F109" i="6"/>
  <c r="E109" i="6"/>
  <c r="F108" i="6"/>
  <c r="E108" i="6"/>
  <c r="F107" i="6"/>
  <c r="E107" i="6"/>
  <c r="F106" i="6"/>
  <c r="E106" i="6"/>
  <c r="F105" i="6"/>
  <c r="E105" i="6"/>
  <c r="F104" i="6"/>
  <c r="E104" i="6"/>
  <c r="F103" i="6"/>
  <c r="E103" i="6"/>
  <c r="F102" i="6"/>
  <c r="E102" i="6"/>
  <c r="F101" i="6"/>
  <c r="E101" i="6"/>
  <c r="F100" i="6"/>
  <c r="E100" i="6"/>
  <c r="F99" i="6"/>
  <c r="E99" i="6"/>
  <c r="F98" i="6"/>
  <c r="E98" i="6"/>
  <c r="F97" i="6"/>
  <c r="E97" i="6"/>
  <c r="F96" i="6"/>
  <c r="E96" i="6"/>
  <c r="F95" i="6"/>
  <c r="E95" i="6"/>
  <c r="F94" i="6"/>
  <c r="E94" i="6"/>
  <c r="F93" i="6"/>
  <c r="E93" i="6"/>
  <c r="F92" i="6"/>
  <c r="E92" i="6"/>
  <c r="F91" i="6"/>
  <c r="E91" i="6"/>
  <c r="F90" i="6"/>
  <c r="E90" i="6"/>
  <c r="F89" i="6"/>
  <c r="E89" i="6"/>
  <c r="F88" i="6"/>
  <c r="E88" i="6"/>
  <c r="F87" i="6"/>
  <c r="E87" i="6"/>
  <c r="F86" i="6"/>
  <c r="E86" i="6"/>
  <c r="F85" i="6"/>
  <c r="E85" i="6"/>
  <c r="F84" i="6"/>
  <c r="E84" i="6"/>
  <c r="F83" i="6"/>
  <c r="E83" i="6"/>
  <c r="F82" i="6"/>
  <c r="E82" i="6"/>
  <c r="F81" i="6"/>
  <c r="E81" i="6"/>
  <c r="F80" i="6"/>
  <c r="E80" i="6"/>
  <c r="F79" i="6"/>
  <c r="E79" i="6"/>
  <c r="F78" i="6"/>
  <c r="E78" i="6"/>
  <c r="F77" i="6"/>
  <c r="E77" i="6"/>
  <c r="F76" i="6"/>
  <c r="E76" i="6"/>
  <c r="F75" i="6"/>
  <c r="E75" i="6"/>
  <c r="F74" i="6"/>
  <c r="E74" i="6"/>
  <c r="F73" i="6"/>
  <c r="E73" i="6"/>
  <c r="F72" i="6"/>
  <c r="E72" i="6"/>
  <c r="F71" i="6"/>
  <c r="E71" i="6"/>
  <c r="F70" i="6"/>
  <c r="E70" i="6"/>
  <c r="F69" i="6"/>
  <c r="E69" i="6"/>
  <c r="F68" i="6"/>
  <c r="E68" i="6"/>
  <c r="F67" i="6"/>
  <c r="E67" i="6"/>
  <c r="F66" i="6"/>
  <c r="E66" i="6"/>
  <c r="F65" i="6"/>
  <c r="E65" i="6"/>
  <c r="F64" i="6"/>
  <c r="E64" i="6"/>
  <c r="F63" i="6"/>
  <c r="E63" i="6"/>
  <c r="F62" i="6"/>
  <c r="E62" i="6"/>
  <c r="F61" i="6"/>
  <c r="E61" i="6"/>
  <c r="F60" i="6"/>
  <c r="E60" i="6"/>
  <c r="F59" i="6"/>
  <c r="E59" i="6"/>
  <c r="F58" i="6"/>
  <c r="E58" i="6"/>
  <c r="F57" i="6"/>
  <c r="E57" i="6"/>
  <c r="D175" i="6"/>
  <c r="L16" i="2"/>
  <c r="E29" i="2"/>
  <c r="F29" i="2"/>
  <c r="E30" i="2"/>
  <c r="F30" i="2"/>
  <c r="E31" i="2"/>
  <c r="F31" i="2"/>
  <c r="E32" i="2"/>
  <c r="F32" i="2"/>
  <c r="E33" i="2"/>
  <c r="F33" i="2"/>
  <c r="E34" i="2"/>
  <c r="F34" i="2"/>
  <c r="E35" i="2"/>
  <c r="F35" i="2"/>
  <c r="E36" i="2"/>
  <c r="F36" i="2"/>
  <c r="E37" i="2"/>
  <c r="F37" i="2"/>
  <c r="E38" i="2"/>
  <c r="F38" i="2"/>
  <c r="E39" i="2"/>
  <c r="F39" i="2"/>
  <c r="E40" i="2"/>
  <c r="F40" i="2"/>
  <c r="E41" i="2"/>
  <c r="F41" i="2"/>
  <c r="E42" i="2"/>
  <c r="F42" i="2"/>
  <c r="E43" i="2"/>
  <c r="F43" i="2"/>
  <c r="E44" i="2"/>
  <c r="F44" i="2"/>
  <c r="E45" i="2"/>
  <c r="F45" i="2"/>
  <c r="E46" i="2"/>
  <c r="F46" i="2"/>
  <c r="E47" i="2"/>
  <c r="F47" i="2"/>
  <c r="E48" i="2"/>
  <c r="F48" i="2"/>
  <c r="E49" i="2"/>
  <c r="F49" i="2"/>
  <c r="E50" i="2"/>
  <c r="F50" i="2"/>
  <c r="E51" i="2"/>
  <c r="F51" i="2"/>
  <c r="E52" i="2"/>
  <c r="F52" i="2"/>
  <c r="E53" i="2"/>
  <c r="F53" i="2"/>
  <c r="E54" i="2"/>
  <c r="F54" i="2"/>
  <c r="E55" i="2"/>
  <c r="F55" i="2"/>
  <c r="E56" i="2"/>
  <c r="F56" i="2"/>
  <c r="E57" i="2"/>
  <c r="F57" i="2"/>
  <c r="E58" i="2"/>
  <c r="F58" i="2"/>
  <c r="E59" i="2"/>
  <c r="F59" i="2"/>
  <c r="E60" i="2"/>
  <c r="F60" i="2"/>
  <c r="E61" i="2"/>
  <c r="F61" i="2"/>
  <c r="E62" i="2"/>
  <c r="F62" i="2"/>
  <c r="E63" i="2"/>
  <c r="F63" i="2"/>
  <c r="E64" i="2"/>
  <c r="F64" i="2"/>
  <c r="E65" i="2"/>
  <c r="F65" i="2"/>
  <c r="E66" i="2"/>
  <c r="F66" i="2"/>
  <c r="E67" i="2"/>
  <c r="F67" i="2"/>
  <c r="E68" i="2"/>
  <c r="F68" i="2"/>
  <c r="E69" i="2"/>
  <c r="F69" i="2"/>
  <c r="E70" i="2"/>
  <c r="F70" i="2"/>
  <c r="E71" i="2"/>
  <c r="F71" i="2"/>
  <c r="E72" i="2"/>
  <c r="F72" i="2"/>
  <c r="E73" i="2"/>
  <c r="F73" i="2"/>
  <c r="E74" i="2"/>
  <c r="F74" i="2"/>
  <c r="E75" i="2"/>
  <c r="F75" i="2"/>
  <c r="E76" i="2"/>
  <c r="F76" i="2"/>
  <c r="E77" i="2"/>
  <c r="F77" i="2"/>
  <c r="E78" i="2"/>
  <c r="F78" i="2"/>
  <c r="E79" i="2"/>
  <c r="F79" i="2"/>
  <c r="E80" i="2"/>
  <c r="F80" i="2"/>
  <c r="E81" i="2"/>
  <c r="F81" i="2"/>
  <c r="E82" i="2"/>
  <c r="F82" i="2"/>
  <c r="E83" i="2"/>
  <c r="F83" i="2"/>
  <c r="E84" i="2"/>
  <c r="F84" i="2"/>
  <c r="E85" i="2"/>
  <c r="F85" i="2"/>
  <c r="E86" i="2"/>
  <c r="F86" i="2"/>
  <c r="E87" i="2"/>
  <c r="F87" i="2"/>
  <c r="E88" i="2"/>
  <c r="F88" i="2"/>
  <c r="E89" i="2"/>
  <c r="F89" i="2"/>
  <c r="E90" i="2"/>
  <c r="F90" i="2"/>
  <c r="E91" i="2"/>
  <c r="F91" i="2"/>
  <c r="E92" i="2"/>
  <c r="F92" i="2"/>
  <c r="E93" i="2"/>
  <c r="F93" i="2"/>
  <c r="E94" i="2"/>
  <c r="F94" i="2"/>
  <c r="E95" i="2"/>
  <c r="F95" i="2"/>
  <c r="E96" i="2"/>
  <c r="F96" i="2"/>
  <c r="E97" i="2"/>
  <c r="F97" i="2"/>
  <c r="E98" i="2"/>
  <c r="F98" i="2"/>
  <c r="E99" i="2"/>
  <c r="F99" i="2"/>
  <c r="E100" i="2"/>
  <c r="F100" i="2"/>
  <c r="E101" i="2"/>
  <c r="F101" i="2"/>
  <c r="E102" i="2"/>
  <c r="F102" i="2"/>
  <c r="E103" i="2"/>
  <c r="F103" i="2"/>
  <c r="E104" i="2"/>
  <c r="F104" i="2"/>
  <c r="E105" i="2"/>
  <c r="F105" i="2"/>
  <c r="E106" i="2"/>
  <c r="F106" i="2"/>
  <c r="E107" i="2"/>
  <c r="F107" i="2"/>
  <c r="E108" i="2"/>
  <c r="F108" i="2"/>
  <c r="E109" i="2"/>
  <c r="F109" i="2"/>
  <c r="E110" i="2"/>
  <c r="F110" i="2"/>
  <c r="E111" i="2"/>
  <c r="F111" i="2"/>
  <c r="E112" i="2"/>
  <c r="F112" i="2"/>
  <c r="E113" i="2"/>
  <c r="F113" i="2"/>
  <c r="E114" i="2"/>
  <c r="F114" i="2"/>
  <c r="E115" i="2"/>
  <c r="F115" i="2"/>
  <c r="E116" i="2"/>
  <c r="F116" i="2"/>
  <c r="E117" i="2"/>
  <c r="F117" i="2"/>
  <c r="E118" i="2"/>
  <c r="F118" i="2"/>
  <c r="E119" i="2"/>
  <c r="F119" i="2"/>
  <c r="E120" i="2"/>
  <c r="F120" i="2"/>
  <c r="E121" i="2"/>
  <c r="F121" i="2"/>
  <c r="E122" i="2"/>
  <c r="F122" i="2"/>
  <c r="E123" i="2"/>
  <c r="F123" i="2"/>
  <c r="E124" i="2"/>
  <c r="F124" i="2"/>
  <c r="E125" i="2"/>
  <c r="F125" i="2"/>
  <c r="E126" i="2"/>
  <c r="F126" i="2"/>
  <c r="E127" i="2"/>
  <c r="F127" i="2"/>
  <c r="E128" i="2"/>
  <c r="F128" i="2"/>
  <c r="E129" i="2"/>
  <c r="F129" i="2"/>
  <c r="E130" i="2"/>
  <c r="F130" i="2"/>
  <c r="E131" i="2"/>
  <c r="F131" i="2"/>
  <c r="E132" i="2"/>
  <c r="F132" i="2"/>
  <c r="E133" i="2"/>
  <c r="F133" i="2"/>
  <c r="E134" i="2"/>
  <c r="F134" i="2"/>
  <c r="E135" i="2"/>
  <c r="F135" i="2"/>
  <c r="E136" i="2"/>
  <c r="F136" i="2"/>
  <c r="E137" i="2"/>
  <c r="F137" i="2"/>
  <c r="E138" i="2"/>
  <c r="F138" i="2"/>
  <c r="E139" i="2"/>
  <c r="F139" i="2"/>
  <c r="E140" i="2"/>
  <c r="F140" i="2"/>
  <c r="E141" i="2"/>
  <c r="F141" i="2"/>
  <c r="E142" i="2"/>
  <c r="F142" i="2"/>
  <c r="E143" i="2"/>
  <c r="F143" i="2"/>
  <c r="E144" i="2"/>
  <c r="F144" i="2"/>
  <c r="E145" i="2"/>
  <c r="F145" i="2"/>
  <c r="E146" i="2"/>
  <c r="F146" i="2"/>
  <c r="E147" i="2"/>
  <c r="F147" i="2"/>
  <c r="D147" i="2"/>
  <c r="E175" i="6" l="1"/>
  <c r="K10" i="6" s="1"/>
  <c r="F175" i="6"/>
  <c r="L10" i="6" s="1"/>
  <c r="M11" i="2"/>
  <c r="H131" i="2" s="1"/>
  <c r="H143" i="2"/>
  <c r="H139" i="2"/>
  <c r="H135" i="2"/>
  <c r="H119" i="2"/>
  <c r="H115" i="2"/>
  <c r="H111" i="2"/>
  <c r="H107" i="2"/>
  <c r="H103" i="2"/>
  <c r="H87" i="2"/>
  <c r="H83" i="2"/>
  <c r="H79" i="2"/>
  <c r="H75" i="2"/>
  <c r="H71" i="2"/>
  <c r="H59" i="2"/>
  <c r="H55" i="2"/>
  <c r="H51" i="2"/>
  <c r="H47" i="2"/>
  <c r="H43" i="2"/>
  <c r="H39" i="2"/>
  <c r="H125" i="2"/>
  <c r="H37" i="2"/>
  <c r="H144" i="2"/>
  <c r="H73" i="2"/>
  <c r="H132" i="2"/>
  <c r="H61" i="2"/>
  <c r="H138" i="2"/>
  <c r="H93" i="2"/>
  <c r="H48" i="2"/>
  <c r="H142" i="2"/>
  <c r="H124" i="2"/>
  <c r="H117" i="2"/>
  <c r="H85" i="2"/>
  <c r="H78" i="2"/>
  <c r="H60" i="2"/>
  <c r="H53" i="2"/>
  <c r="H46" i="2"/>
  <c r="H41" i="2"/>
  <c r="H136" i="2"/>
  <c r="H129" i="2"/>
  <c r="H122" i="2"/>
  <c r="H104" i="2"/>
  <c r="H97" i="2"/>
  <c r="H90" i="2"/>
  <c r="H58" i="2"/>
  <c r="H141" i="2"/>
  <c r="H134" i="2"/>
  <c r="H116" i="2"/>
  <c r="H109" i="2"/>
  <c r="H102" i="2"/>
  <c r="H70" i="2"/>
  <c r="H52" i="2"/>
  <c r="H45" i="2"/>
  <c r="H40" i="2"/>
  <c r="H34" i="2"/>
  <c r="H29" i="2"/>
  <c r="H121" i="2"/>
  <c r="H114" i="2"/>
  <c r="H96" i="2"/>
  <c r="H89" i="2"/>
  <c r="H82" i="2"/>
  <c r="H64" i="2"/>
  <c r="H140" i="2"/>
  <c r="H133" i="2"/>
  <c r="H126" i="2"/>
  <c r="H108" i="2"/>
  <c r="H101" i="2"/>
  <c r="H94" i="2"/>
  <c r="H62" i="2"/>
  <c r="H44" i="2"/>
  <c r="H38" i="2"/>
  <c r="H33" i="2"/>
  <c r="H145" i="2"/>
  <c r="H120" i="2"/>
  <c r="H88" i="2"/>
  <c r="H81" i="2"/>
  <c r="H74" i="2"/>
  <c r="H56" i="2"/>
  <c r="H49" i="2"/>
  <c r="H118" i="2"/>
  <c r="H68" i="2"/>
  <c r="H54" i="2"/>
  <c r="H42" i="2"/>
  <c r="H137" i="2"/>
  <c r="H112" i="2"/>
  <c r="H105" i="2"/>
  <c r="H66" i="2"/>
  <c r="L11" i="2"/>
  <c r="H167" i="6" l="1"/>
  <c r="H159" i="6"/>
  <c r="H151" i="6"/>
  <c r="H172" i="6"/>
  <c r="H164" i="6"/>
  <c r="H156" i="6"/>
  <c r="H148" i="6"/>
  <c r="H170" i="6"/>
  <c r="H162" i="6"/>
  <c r="H154" i="6"/>
  <c r="H146" i="6"/>
  <c r="H165" i="6"/>
  <c r="H152" i="6"/>
  <c r="H142" i="6"/>
  <c r="H134" i="6"/>
  <c r="H126" i="6"/>
  <c r="H118" i="6"/>
  <c r="H110" i="6"/>
  <c r="H102" i="6"/>
  <c r="H94" i="6"/>
  <c r="H86" i="6"/>
  <c r="H78" i="6"/>
  <c r="H70" i="6"/>
  <c r="H62" i="6"/>
  <c r="H173" i="6"/>
  <c r="H160" i="6"/>
  <c r="H139" i="6"/>
  <c r="H131" i="6"/>
  <c r="H123" i="6"/>
  <c r="H115" i="6"/>
  <c r="H107" i="6"/>
  <c r="H99" i="6"/>
  <c r="H91" i="6"/>
  <c r="H83" i="6"/>
  <c r="H75" i="6"/>
  <c r="H67" i="6"/>
  <c r="H59" i="6"/>
  <c r="H168" i="6"/>
  <c r="H155" i="6"/>
  <c r="H147" i="6"/>
  <c r="H144" i="6"/>
  <c r="H136" i="6"/>
  <c r="H128" i="6"/>
  <c r="H120" i="6"/>
  <c r="H112" i="6"/>
  <c r="H104" i="6"/>
  <c r="H96" i="6"/>
  <c r="H88" i="6"/>
  <c r="H80" i="6"/>
  <c r="H72" i="6"/>
  <c r="H64" i="6"/>
  <c r="H174" i="6"/>
  <c r="H161" i="6"/>
  <c r="H149" i="6"/>
  <c r="H140" i="6"/>
  <c r="H132" i="6"/>
  <c r="H124" i="6"/>
  <c r="H116" i="6"/>
  <c r="H108" i="6"/>
  <c r="H100" i="6"/>
  <c r="H92" i="6"/>
  <c r="H84" i="6"/>
  <c r="H76" i="6"/>
  <c r="H68" i="6"/>
  <c r="H60" i="6"/>
  <c r="H121" i="6"/>
  <c r="H163" i="6"/>
  <c r="H150" i="6"/>
  <c r="H133" i="6"/>
  <c r="H117" i="6"/>
  <c r="H101" i="6"/>
  <c r="H85" i="6"/>
  <c r="H69" i="6"/>
  <c r="H158" i="6"/>
  <c r="H138" i="6"/>
  <c r="H122" i="6"/>
  <c r="H106" i="6"/>
  <c r="H90" i="6"/>
  <c r="H74" i="6"/>
  <c r="H58" i="6"/>
  <c r="H166" i="6"/>
  <c r="H143" i="6"/>
  <c r="H127" i="6"/>
  <c r="H111" i="6"/>
  <c r="H95" i="6"/>
  <c r="H79" i="6"/>
  <c r="H63" i="6"/>
  <c r="H157" i="6"/>
  <c r="H137" i="6"/>
  <c r="H105" i="6"/>
  <c r="H89" i="6"/>
  <c r="H73" i="6"/>
  <c r="H57" i="6"/>
  <c r="H141" i="6"/>
  <c r="H153" i="6"/>
  <c r="H66" i="6"/>
  <c r="H171" i="6"/>
  <c r="H135" i="6"/>
  <c r="H103" i="6"/>
  <c r="H71" i="6"/>
  <c r="H109" i="6"/>
  <c r="H113" i="6"/>
  <c r="H81" i="6"/>
  <c r="H145" i="6"/>
  <c r="H98" i="6"/>
  <c r="H119" i="6"/>
  <c r="H87" i="6"/>
  <c r="H129" i="6"/>
  <c r="H97" i="6"/>
  <c r="H65" i="6"/>
  <c r="H125" i="6"/>
  <c r="H93" i="6"/>
  <c r="H61" i="6"/>
  <c r="H114" i="6"/>
  <c r="H82" i="6"/>
  <c r="H169" i="6"/>
  <c r="H77" i="6"/>
  <c r="H130" i="6"/>
  <c r="I172" i="6"/>
  <c r="G170" i="6"/>
  <c r="I164" i="6"/>
  <c r="G162" i="6"/>
  <c r="I156" i="6"/>
  <c r="G154" i="6"/>
  <c r="I169" i="6"/>
  <c r="G167" i="6"/>
  <c r="I161" i="6"/>
  <c r="G159" i="6"/>
  <c r="I153" i="6"/>
  <c r="G151" i="6"/>
  <c r="G173" i="6"/>
  <c r="I167" i="6"/>
  <c r="G165" i="6"/>
  <c r="I159" i="6"/>
  <c r="G157" i="6"/>
  <c r="I151" i="6"/>
  <c r="G149" i="6"/>
  <c r="I173" i="6"/>
  <c r="G169" i="6"/>
  <c r="I160" i="6"/>
  <c r="G156" i="6"/>
  <c r="G148" i="6"/>
  <c r="G145" i="6"/>
  <c r="I139" i="6"/>
  <c r="G137" i="6"/>
  <c r="I131" i="6"/>
  <c r="G129" i="6"/>
  <c r="I123" i="6"/>
  <c r="G121" i="6"/>
  <c r="I115" i="6"/>
  <c r="G113" i="6"/>
  <c r="I107" i="6"/>
  <c r="G105" i="6"/>
  <c r="I99" i="6"/>
  <c r="G97" i="6"/>
  <c r="I91" i="6"/>
  <c r="G89" i="6"/>
  <c r="I83" i="6"/>
  <c r="G81" i="6"/>
  <c r="I75" i="6"/>
  <c r="G73" i="6"/>
  <c r="I67" i="6"/>
  <c r="G65" i="6"/>
  <c r="I59" i="6"/>
  <c r="G57" i="6"/>
  <c r="I168" i="6"/>
  <c r="G164" i="6"/>
  <c r="I155" i="6"/>
  <c r="G152" i="6"/>
  <c r="I147" i="6"/>
  <c r="I144" i="6"/>
  <c r="G142" i="6"/>
  <c r="I136" i="6"/>
  <c r="G134" i="6"/>
  <c r="I128" i="6"/>
  <c r="G126" i="6"/>
  <c r="I120" i="6"/>
  <c r="G118" i="6"/>
  <c r="I112" i="6"/>
  <c r="G110" i="6"/>
  <c r="I104" i="6"/>
  <c r="G102" i="6"/>
  <c r="I96" i="6"/>
  <c r="G94" i="6"/>
  <c r="I88" i="6"/>
  <c r="G86" i="6"/>
  <c r="I80" i="6"/>
  <c r="G78" i="6"/>
  <c r="I72" i="6"/>
  <c r="G70" i="6"/>
  <c r="I64" i="6"/>
  <c r="G62" i="6"/>
  <c r="G172" i="6"/>
  <c r="I163" i="6"/>
  <c r="G160" i="6"/>
  <c r="I150" i="6"/>
  <c r="I141" i="6"/>
  <c r="G139" i="6"/>
  <c r="I133" i="6"/>
  <c r="G131" i="6"/>
  <c r="I125" i="6"/>
  <c r="G123" i="6"/>
  <c r="I117" i="6"/>
  <c r="G115" i="6"/>
  <c r="I109" i="6"/>
  <c r="G107" i="6"/>
  <c r="I101" i="6"/>
  <c r="G99" i="6"/>
  <c r="I93" i="6"/>
  <c r="G91" i="6"/>
  <c r="I85" i="6"/>
  <c r="G83" i="6"/>
  <c r="I77" i="6"/>
  <c r="G75" i="6"/>
  <c r="I69" i="6"/>
  <c r="G67" i="6"/>
  <c r="I61" i="6"/>
  <c r="G59" i="6"/>
  <c r="I170" i="6"/>
  <c r="G166" i="6"/>
  <c r="I157" i="6"/>
  <c r="G153" i="6"/>
  <c r="I145" i="6"/>
  <c r="G143" i="6"/>
  <c r="I137" i="6"/>
  <c r="G135" i="6"/>
  <c r="I129" i="6"/>
  <c r="G127" i="6"/>
  <c r="I121" i="6"/>
  <c r="G119" i="6"/>
  <c r="I113" i="6"/>
  <c r="G111" i="6"/>
  <c r="I105" i="6"/>
  <c r="G103" i="6"/>
  <c r="I97" i="6"/>
  <c r="G95" i="6"/>
  <c r="I89" i="6"/>
  <c r="G87" i="6"/>
  <c r="I81" i="6"/>
  <c r="G79" i="6"/>
  <c r="I73" i="6"/>
  <c r="G71" i="6"/>
  <c r="I65" i="6"/>
  <c r="G63" i="6"/>
  <c r="I57" i="6"/>
  <c r="G168" i="6"/>
  <c r="I158" i="6"/>
  <c r="G144" i="6"/>
  <c r="I138" i="6"/>
  <c r="G128" i="6"/>
  <c r="I122" i="6"/>
  <c r="G112" i="6"/>
  <c r="I106" i="6"/>
  <c r="G96" i="6"/>
  <c r="I90" i="6"/>
  <c r="G80" i="6"/>
  <c r="I74" i="6"/>
  <c r="G64" i="6"/>
  <c r="I58" i="6"/>
  <c r="I166" i="6"/>
  <c r="G150" i="6"/>
  <c r="I143" i="6"/>
  <c r="G133" i="6"/>
  <c r="I127" i="6"/>
  <c r="G117" i="6"/>
  <c r="I111" i="6"/>
  <c r="G101" i="6"/>
  <c r="I95" i="6"/>
  <c r="G85" i="6"/>
  <c r="I79" i="6"/>
  <c r="G69" i="6"/>
  <c r="I63" i="6"/>
  <c r="I174" i="6"/>
  <c r="G158" i="6"/>
  <c r="I149" i="6"/>
  <c r="G138" i="6"/>
  <c r="I132" i="6"/>
  <c r="G122" i="6"/>
  <c r="I116" i="6"/>
  <c r="G106" i="6"/>
  <c r="I100" i="6"/>
  <c r="G90" i="6"/>
  <c r="I84" i="6"/>
  <c r="G74" i="6"/>
  <c r="I68" i="6"/>
  <c r="G58" i="6"/>
  <c r="G174" i="6"/>
  <c r="I165" i="6"/>
  <c r="I148" i="6"/>
  <c r="I142" i="6"/>
  <c r="G132" i="6"/>
  <c r="I126" i="6"/>
  <c r="G116" i="6"/>
  <c r="I110" i="6"/>
  <c r="G100" i="6"/>
  <c r="I94" i="6"/>
  <c r="G84" i="6"/>
  <c r="I78" i="6"/>
  <c r="G68" i="6"/>
  <c r="I62" i="6"/>
  <c r="I171" i="6"/>
  <c r="G155" i="6"/>
  <c r="G147" i="6"/>
  <c r="G136" i="6"/>
  <c r="I135" i="6"/>
  <c r="G125" i="6"/>
  <c r="I103" i="6"/>
  <c r="G93" i="6"/>
  <c r="I71" i="6"/>
  <c r="G146" i="6"/>
  <c r="G88" i="6"/>
  <c r="I119" i="6"/>
  <c r="I152" i="6"/>
  <c r="I124" i="6"/>
  <c r="G114" i="6"/>
  <c r="I92" i="6"/>
  <c r="G82" i="6"/>
  <c r="I60" i="6"/>
  <c r="G163" i="6"/>
  <c r="I87" i="6"/>
  <c r="G171" i="6"/>
  <c r="I146" i="6"/>
  <c r="I134" i="6"/>
  <c r="G124" i="6"/>
  <c r="I102" i="6"/>
  <c r="G92" i="6"/>
  <c r="I70" i="6"/>
  <c r="G60" i="6"/>
  <c r="G120" i="6"/>
  <c r="I66" i="6"/>
  <c r="I162" i="6"/>
  <c r="G141" i="6"/>
  <c r="G130" i="6"/>
  <c r="I108" i="6"/>
  <c r="G98" i="6"/>
  <c r="I76" i="6"/>
  <c r="G66" i="6"/>
  <c r="G161" i="6"/>
  <c r="I140" i="6"/>
  <c r="I118" i="6"/>
  <c r="G108" i="6"/>
  <c r="I86" i="6"/>
  <c r="G76" i="6"/>
  <c r="I154" i="6"/>
  <c r="G140" i="6"/>
  <c r="I114" i="6"/>
  <c r="G104" i="6"/>
  <c r="I82" i="6"/>
  <c r="G72" i="6"/>
  <c r="G61" i="6"/>
  <c r="I130" i="6"/>
  <c r="I98" i="6"/>
  <c r="G109" i="6"/>
  <c r="G77" i="6"/>
  <c r="H91" i="2"/>
  <c r="H123" i="2"/>
  <c r="H80" i="2"/>
  <c r="H86" i="2"/>
  <c r="H106" i="2"/>
  <c r="H69" i="2"/>
  <c r="H50" i="2"/>
  <c r="H128" i="2"/>
  <c r="H77" i="2"/>
  <c r="H65" i="2"/>
  <c r="H30" i="2"/>
  <c r="H92" i="2"/>
  <c r="H130" i="2"/>
  <c r="H31" i="2"/>
  <c r="H63" i="2"/>
  <c r="H95" i="2"/>
  <c r="H127" i="2"/>
  <c r="H98" i="2"/>
  <c r="H100" i="2"/>
  <c r="H113" i="2"/>
  <c r="H76" i="2"/>
  <c r="H57" i="2"/>
  <c r="H146" i="2"/>
  <c r="H84" i="2"/>
  <c r="H72" i="2"/>
  <c r="H36" i="2"/>
  <c r="H110" i="2"/>
  <c r="H32" i="2"/>
  <c r="H35" i="2"/>
  <c r="H67" i="2"/>
  <c r="H99" i="2"/>
  <c r="G30" i="2"/>
  <c r="G29" i="2"/>
  <c r="G144" i="2"/>
  <c r="G140" i="2"/>
  <c r="G136" i="2"/>
  <c r="G132" i="2"/>
  <c r="G128" i="2"/>
  <c r="G124" i="2"/>
  <c r="G120" i="2"/>
  <c r="G116" i="2"/>
  <c r="G112" i="2"/>
  <c r="G108" i="2"/>
  <c r="G104" i="2"/>
  <c r="G100" i="2"/>
  <c r="G96" i="2"/>
  <c r="G92" i="2"/>
  <c r="G88" i="2"/>
  <c r="G84" i="2"/>
  <c r="G80" i="2"/>
  <c r="G76" i="2"/>
  <c r="G72" i="2"/>
  <c r="G68" i="2"/>
  <c r="G64" i="2"/>
  <c r="G60" i="2"/>
  <c r="G56" i="2"/>
  <c r="G52" i="2"/>
  <c r="G48" i="2"/>
  <c r="G44" i="2"/>
  <c r="G40" i="2"/>
  <c r="G36" i="2"/>
  <c r="G32" i="2"/>
  <c r="G143" i="2"/>
  <c r="G139" i="2"/>
  <c r="G135" i="2"/>
  <c r="G131" i="2"/>
  <c r="G127" i="2"/>
  <c r="G123" i="2"/>
  <c r="G119" i="2"/>
  <c r="G115" i="2"/>
  <c r="G111" i="2"/>
  <c r="G107" i="2"/>
  <c r="G103" i="2"/>
  <c r="G99" i="2"/>
  <c r="G95" i="2"/>
  <c r="G91" i="2"/>
  <c r="G87" i="2"/>
  <c r="G83" i="2"/>
  <c r="G79" i="2"/>
  <c r="G75" i="2"/>
  <c r="G71" i="2"/>
  <c r="G67" i="2"/>
  <c r="G63" i="2"/>
  <c r="G59" i="2"/>
  <c r="G55" i="2"/>
  <c r="G51" i="2"/>
  <c r="G47" i="2"/>
  <c r="G42" i="2"/>
  <c r="G86" i="2"/>
  <c r="G61" i="2"/>
  <c r="G31" i="2"/>
  <c r="G138" i="2"/>
  <c r="G74" i="2"/>
  <c r="G49" i="2"/>
  <c r="G125" i="2"/>
  <c r="G137" i="2"/>
  <c r="G130" i="2"/>
  <c r="G105" i="2"/>
  <c r="G98" i="2"/>
  <c r="G73" i="2"/>
  <c r="G66" i="2"/>
  <c r="G142" i="2"/>
  <c r="G117" i="2"/>
  <c r="G110" i="2"/>
  <c r="G85" i="2"/>
  <c r="G78" i="2"/>
  <c r="G53" i="2"/>
  <c r="G46" i="2"/>
  <c r="G41" i="2"/>
  <c r="G35" i="2"/>
  <c r="G129" i="2"/>
  <c r="G122" i="2"/>
  <c r="G97" i="2"/>
  <c r="G90" i="2"/>
  <c r="G65" i="2"/>
  <c r="G58" i="2"/>
  <c r="G141" i="2"/>
  <c r="G134" i="2"/>
  <c r="G109" i="2"/>
  <c r="G102" i="2"/>
  <c r="G77" i="2"/>
  <c r="G70" i="2"/>
  <c r="G45" i="2"/>
  <c r="G39" i="2"/>
  <c r="G34" i="2"/>
  <c r="G146" i="2"/>
  <c r="G121" i="2"/>
  <c r="G114" i="2"/>
  <c r="G89" i="2"/>
  <c r="G82" i="2"/>
  <c r="G57" i="2"/>
  <c r="G50" i="2"/>
  <c r="G133" i="2"/>
  <c r="G126" i="2"/>
  <c r="G101" i="2"/>
  <c r="G94" i="2"/>
  <c r="G69" i="2"/>
  <c r="G62" i="2"/>
  <c r="G43" i="2"/>
  <c r="G38" i="2"/>
  <c r="G33" i="2"/>
  <c r="G145" i="2"/>
  <c r="G113" i="2"/>
  <c r="G106" i="2"/>
  <c r="G81" i="2"/>
  <c r="G118" i="2"/>
  <c r="G93" i="2"/>
  <c r="G54" i="2"/>
  <c r="G37" i="2"/>
  <c r="C175" i="6"/>
  <c r="B175" i="6"/>
  <c r="C147" i="2" l="1"/>
  <c r="B147" i="2"/>
  <c r="I175" i="6" l="1"/>
  <c r="H175" i="6"/>
  <c r="G175" i="6"/>
  <c r="K19" i="6" l="1"/>
  <c r="K20" i="6" s="1"/>
  <c r="H147" i="2"/>
  <c r="G147" i="2"/>
  <c r="K28" i="6" l="1"/>
  <c r="K27" i="6"/>
  <c r="K21" i="6"/>
  <c r="K25" i="6" s="1"/>
  <c r="K29" i="6" l="1"/>
  <c r="K30" i="6"/>
</calcChain>
</file>

<file path=xl/sharedStrings.xml><?xml version="1.0" encoding="utf-8"?>
<sst xmlns="http://schemas.openxmlformats.org/spreadsheetml/2006/main" count="62" uniqueCount="43">
  <si>
    <t>laufende Nummer</t>
  </si>
  <si>
    <t>Angabe:</t>
  </si>
  <si>
    <r>
      <t xml:space="preserve">Quelle: United States Geological Survey (USGS) (2012): </t>
    </r>
    <r>
      <rPr>
        <i/>
        <sz val="11"/>
        <color theme="1"/>
        <rFont val="Calibri"/>
        <family val="2"/>
        <scheme val="minor"/>
      </rPr>
      <t xml:space="preserve">Earthquake Hazards Program. </t>
    </r>
    <r>
      <rPr>
        <sz val="11"/>
        <color theme="1"/>
        <rFont val="Calibri"/>
        <family val="2"/>
        <scheme val="minor"/>
      </rPr>
      <t>Earthquakes. 
http://earthquake.usgs.gov/earthquakes (Zugriff Dezember 2012)</t>
    </r>
  </si>
  <si>
    <t>Summe</t>
  </si>
  <si>
    <t>mit Excel</t>
  </si>
  <si>
    <t>arithmetisches Mittelzentrum</t>
  </si>
  <si>
    <t xml:space="preserve">Aus dem Tangens des Winkels (in Rad) ergibt sich ein Winkel von </t>
  </si>
  <si>
    <t>und in Grad</t>
  </si>
  <si>
    <t>Mit Excel aus der Tabelle ergibt sich</t>
  </si>
  <si>
    <t>der Winkel lautet</t>
  </si>
  <si>
    <t xml:space="preserve">in Grad </t>
  </si>
  <si>
    <t>endgültiger Winkel</t>
  </si>
  <si>
    <t>Da ein negativer Winkel keinen Sinn macht (der Winkel wird im Uhrzeigersinn aufgetragen), wird dieser Wert auf 180° bezogen und für die Darstellung erhält man den finalen Winkel</t>
  </si>
  <si>
    <t>sin</t>
  </si>
  <si>
    <t>Der Winkel im Uhrzeigersinn lautet</t>
  </si>
  <si>
    <t>cos</t>
  </si>
  <si>
    <r>
      <t>cos</t>
    </r>
    <r>
      <rPr>
        <vertAlign val="superscript"/>
        <sz val="11"/>
        <color theme="1"/>
        <rFont val="Calibri"/>
        <family val="2"/>
        <scheme val="minor"/>
      </rPr>
      <t>2</t>
    </r>
  </si>
  <si>
    <r>
      <t>sin</t>
    </r>
    <r>
      <rPr>
        <vertAlign val="superscript"/>
        <sz val="11"/>
        <color theme="1"/>
        <rFont val="Calibri"/>
        <family val="2"/>
        <scheme val="minor"/>
      </rPr>
      <t>2</t>
    </r>
  </si>
  <si>
    <r>
      <t xml:space="preserve">Lösung </t>
    </r>
    <r>
      <rPr>
        <b/>
        <sz val="14"/>
        <color theme="0"/>
        <rFont val="Calibri"/>
        <family val="2"/>
      </rPr>
      <t>– Berechnung der gewichteten Standarddistanz:</t>
    </r>
  </si>
  <si>
    <t>Magnitude</t>
  </si>
  <si>
    <t>gewichtete 
x-Koordinaten</t>
  </si>
  <si>
    <t>gewichtete 
y-Koordinaten</t>
  </si>
  <si>
    <t>gewichtetes arithmetisches Mittelzentrum</t>
  </si>
  <si>
    <t>Umrechnung Grad in Kilometer</t>
  </si>
  <si>
    <r>
      <t xml:space="preserve">Interpretation:
</t>
    </r>
    <r>
      <rPr>
        <sz val="12"/>
        <color theme="0"/>
        <rFont val="Calibri"/>
        <family val="2"/>
        <scheme val="minor"/>
      </rPr>
      <t>Die gewichtete Standarddistanz unterscheidet sich lediglich um wenige Kilometer von der ungewichteten Standarddistanz. Der Grund hierfür ist in den geringfügigen Unterschieden einerseits zwischen arithmetischem Mittelzentrum und gewichteten arithmetischen Mittelzentrum und den Gewichten selbst zu finden. Der Unterschied zwischen den beiden Bereichen beträgt 3,3 Kilometer.</t>
    </r>
  </si>
  <si>
    <r>
      <t xml:space="preserve">Lösung </t>
    </r>
    <r>
      <rPr>
        <b/>
        <sz val="14"/>
        <color theme="0"/>
        <rFont val="Calibri"/>
        <family val="2"/>
      </rPr>
      <t>– Berechnung der gewichteten Standardabweichungsellipse:</t>
    </r>
  </si>
  <si>
    <t>Der Rotationswinkel mit Gewichten wird berechnet durch</t>
  </si>
  <si>
    <t>Das Gewicht fließt auch in die Berechnung der Achsen ein:</t>
  </si>
  <si>
    <t>Ähnlich wie für den Schwerpunkt und den Mittelpunkt der Verteilung in Übung 3.3.1.2, fließt auch in dieser Übung die Stärke der Erdbeben an den einzelnen Standorten ein. Bestimmen Sie erneut die Standarddistanz sowie die Standardabweichungsellipse, diesmal unter Berücksichtigung der Gewichtung und interpretieren Sie das Ergebnis.</t>
  </si>
  <si>
    <t>Übung 3.3.2.2</t>
  </si>
  <si>
    <r>
      <t xml:space="preserve">Interpretation:
</t>
    </r>
    <r>
      <rPr>
        <sz val="12"/>
        <color theme="0"/>
        <rFont val="Calibri"/>
        <family val="2"/>
        <scheme val="minor"/>
      </rPr>
      <t xml:space="preserve">Auch das Bild der gewichteten Standardabweichungsellipse unterscheidet sich von jener der ungewichteten Darstellung nur geringfügig – sie differiert lediglich in Länge und Breite (jeweils rund 10 Kilometer kürzer bzw. breiter) um wenige Kilometer. Besonders wichtig erscheint hier aber das Berechnungsverfahren, das in der Literatur kaum Beachtung findet. </t>
    </r>
  </si>
  <si>
    <t>Für die Standardabweichungsellipse sind drei Einflussparameter zu ermitteln: die Länge der Hauptachse, die Länge der Nebenachse sowie der Rotationswinkel. Die Zwischenschritte dieser Berechnung waren bereits für die Berechnung der Standarddistanz erforderlich (Spalte D und E). Im Buch haben wir keine Formel für die Berechnung der gewichteten Standardabweichungsellipse gegeben. Wir gehen jedoch wieder vom gewichteten arithmetischen Mittelzentrum aus und verwenden die Gewichtung analog in der Formel für den Rotationswinkel.</t>
  </si>
  <si>
    <r>
      <rPr>
        <b/>
        <i/>
        <sz val="12"/>
        <color theme="0"/>
        <rFont val="Cambria"/>
        <family val="1"/>
        <scheme val="major"/>
      </rPr>
      <t>x</t>
    </r>
    <r>
      <rPr>
        <b/>
        <sz val="12"/>
        <color theme="0"/>
        <rFont val="Calibri"/>
        <family val="2"/>
        <scheme val="minor"/>
      </rPr>
      <t>-Koordinaten (Längengrade)</t>
    </r>
  </si>
  <si>
    <r>
      <rPr>
        <b/>
        <i/>
        <sz val="12"/>
        <color theme="0"/>
        <rFont val="Cambria"/>
        <family val="1"/>
        <scheme val="major"/>
      </rPr>
      <t>y</t>
    </r>
    <r>
      <rPr>
        <b/>
        <sz val="12"/>
        <color theme="0"/>
        <rFont val="Calibri"/>
        <family val="2"/>
        <scheme val="minor"/>
      </rPr>
      <t>-Koordinaten (Breitengrade)</t>
    </r>
  </si>
  <si>
    <r>
      <t xml:space="preserve">gewichtete 
</t>
    </r>
    <r>
      <rPr>
        <b/>
        <i/>
        <sz val="12"/>
        <color theme="0"/>
        <rFont val="Cambria"/>
        <family val="1"/>
        <scheme val="major"/>
      </rPr>
      <t>x</t>
    </r>
    <r>
      <rPr>
        <b/>
        <sz val="12"/>
        <color theme="0"/>
        <rFont val="Calibri"/>
        <family val="2"/>
        <scheme val="minor"/>
      </rPr>
      <t>-Koordinaten</t>
    </r>
  </si>
  <si>
    <r>
      <t xml:space="preserve">gewichtete 
</t>
    </r>
    <r>
      <rPr>
        <b/>
        <i/>
        <sz val="12"/>
        <color theme="0"/>
        <rFont val="Cambria"/>
        <family val="1"/>
        <scheme val="major"/>
      </rPr>
      <t>y</t>
    </r>
    <r>
      <rPr>
        <b/>
        <sz val="12"/>
        <color theme="0"/>
        <rFont val="Calibri"/>
        <family val="2"/>
        <scheme val="minor"/>
      </rPr>
      <t>-Koordinaten</t>
    </r>
  </si>
  <si>
    <r>
      <rPr>
        <i/>
        <sz val="12"/>
        <color theme="1"/>
        <rFont val="Cambria"/>
        <family val="1"/>
        <scheme val="major"/>
      </rPr>
      <t>x</t>
    </r>
    <r>
      <rPr>
        <sz val="12"/>
        <color theme="1"/>
        <rFont val="Calibri"/>
        <family val="2"/>
        <scheme val="minor"/>
      </rPr>
      <t>-Koordinaten</t>
    </r>
  </si>
  <si>
    <r>
      <rPr>
        <i/>
        <sz val="12"/>
        <color theme="1"/>
        <rFont val="Cambria"/>
        <family val="1"/>
        <scheme val="major"/>
      </rPr>
      <t>y</t>
    </r>
    <r>
      <rPr>
        <sz val="12"/>
        <color theme="1"/>
        <rFont val="Calibri"/>
        <family val="2"/>
        <scheme val="minor"/>
      </rPr>
      <t>-Koordinaten</t>
    </r>
  </si>
  <si>
    <r>
      <t xml:space="preserve">für die </t>
    </r>
    <r>
      <rPr>
        <i/>
        <sz val="12"/>
        <color theme="1"/>
        <rFont val="Cambria"/>
        <family val="1"/>
        <scheme val="major"/>
      </rPr>
      <t>y</t>
    </r>
    <r>
      <rPr>
        <sz val="12"/>
        <color theme="1"/>
        <rFont val="Calibri"/>
        <family val="2"/>
        <scheme val="minor"/>
      </rPr>
      <t>-Achse</t>
    </r>
  </si>
  <si>
    <r>
      <t xml:space="preserve">für die </t>
    </r>
    <r>
      <rPr>
        <i/>
        <sz val="12"/>
        <color theme="1"/>
        <rFont val="Cambria"/>
        <family val="1"/>
        <scheme val="major"/>
      </rPr>
      <t>x</t>
    </r>
    <r>
      <rPr>
        <sz val="12"/>
        <color theme="1"/>
        <rFont val="Calibri"/>
        <family val="2"/>
        <scheme val="minor"/>
      </rPr>
      <t>-Achse</t>
    </r>
  </si>
  <si>
    <t>© Susanne Zimmermann-Janschitz</t>
  </si>
  <si>
    <t>Im Fall einer Gewichtung der Werte verwenden wir anstelle der Formel für die Standarddistanz jene für die gewichtete Standarddistanz (3.145).</t>
  </si>
  <si>
    <t>Ausgangspunkt bildet die Formel (3.145)</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</si>
</sst>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00"/>
    <numFmt numFmtId="165" formatCode="#,##0.000"/>
    <numFmt numFmtId="166" formatCode="0.0"/>
    <numFmt numFmtId="167" formatCode="#,##0.0"/>
  </numFmts>
  <fonts count="25"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4"/>
      <name val="Arial"/>
      <family val="2"/>
    </font>
    <font>
      <b/>
      <sz val="14"/>
      <color theme="0"/>
      <name val="Calibri"/>
      <family val="2"/>
      <scheme val="minor"/>
    </font>
    <font>
      <b/>
      <sz val="12"/>
      <color theme="0"/>
      <name val="Calibri"/>
      <family val="2"/>
      <scheme val="minor"/>
    </font>
    <font>
      <sz val="12"/>
      <color theme="1"/>
      <name val="Calibri"/>
      <family val="2"/>
      <scheme val="minor"/>
    </font>
    <font>
      <sz val="12"/>
      <name val="Calibri"/>
      <family val="2"/>
      <scheme val="minor"/>
    </font>
    <font>
      <b/>
      <sz val="12"/>
      <name val="Calibri"/>
      <family val="2"/>
      <scheme val="minor"/>
    </font>
    <font>
      <sz val="12"/>
      <color theme="0"/>
      <name val="Calibri"/>
      <family val="2"/>
      <scheme val="minor"/>
    </font>
    <font>
      <b/>
      <sz val="18"/>
      <color theme="0"/>
      <name val="Calibri"/>
      <family val="2"/>
      <scheme val="minor"/>
    </font>
    <font>
      <b/>
      <sz val="14"/>
      <color theme="0"/>
      <name val="Calibri"/>
      <family val="2"/>
    </font>
    <font>
      <i/>
      <sz val="11"/>
      <color theme="1"/>
      <name val="Calibri"/>
      <family val="2"/>
      <scheme val="minor"/>
    </font>
    <font>
      <vertAlign val="superscript"/>
      <sz val="11"/>
      <color theme="1"/>
      <name val="Calibri"/>
      <family val="2"/>
      <scheme val="minor"/>
    </font>
    <font>
      <sz val="11"/>
      <color theme="0"/>
      <name val="Calibri"/>
      <family val="2"/>
      <scheme val="minor"/>
    </font>
    <font>
      <b/>
      <i/>
      <sz val="12"/>
      <color theme="0"/>
      <name val="Cambria"/>
      <family val="1"/>
      <scheme val="major"/>
    </font>
    <font>
      <i/>
      <sz val="12"/>
      <color theme="1"/>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79998168889431442"/>
        <bgColor theme="4" tint="0.59999389629810485"/>
      </patternFill>
    </fill>
    <fill>
      <patternFill patternType="solid">
        <fgColor theme="4" tint="0.59999389629810485"/>
        <bgColor theme="4" tint="0.59999389629810485"/>
      </patternFill>
    </fill>
    <fill>
      <patternFill patternType="solid">
        <fgColor theme="4"/>
        <bgColor indexed="64"/>
      </patternFill>
    </fill>
  </fills>
  <borders count="3">
    <border>
      <left/>
      <right/>
      <top/>
      <bottom/>
      <diagonal/>
    </border>
    <border>
      <left style="thin">
        <color theme="0"/>
      </left>
      <right/>
      <top/>
      <bottom style="thick">
        <color theme="0"/>
      </bottom>
      <diagonal/>
    </border>
    <border>
      <left style="thin">
        <color indexed="64"/>
      </left>
      <right/>
      <top/>
      <bottom/>
      <diagonal/>
    </border>
  </borders>
  <cellStyleXfs count="9">
    <xf numFmtId="0" fontId="0" fillId="0" borderId="0"/>
    <xf numFmtId="0" fontId="10" fillId="0" borderId="0"/>
    <xf numFmtId="0" fontId="17" fillId="2" borderId="0" applyNumberFormat="0" applyBorder="0" applyAlignment="0" applyProtection="0"/>
    <xf numFmtId="0" fontId="9" fillId="3" borderId="0" applyNumberFormat="0" applyBorder="0" applyAlignment="0" applyProtection="0"/>
    <xf numFmtId="0" fontId="8" fillId="0" borderId="0"/>
    <xf numFmtId="43" fontId="8" fillId="0" borderId="0" applyFont="0" applyFill="0" applyBorder="0" applyAlignment="0" applyProtection="0"/>
    <xf numFmtId="0" fontId="5" fillId="3" borderId="0" applyNumberFormat="0" applyBorder="0" applyAlignment="0" applyProtection="0"/>
    <xf numFmtId="0" fontId="5" fillId="0" borderId="0"/>
    <xf numFmtId="43" fontId="5" fillId="0" borderId="0" applyFont="0" applyFill="0" applyBorder="0" applyAlignment="0" applyProtection="0"/>
  </cellStyleXfs>
  <cellXfs count="57">
    <xf numFmtId="0" fontId="0" fillId="0" borderId="0" xfId="0"/>
    <xf numFmtId="3" fontId="11" fillId="0" borderId="0" xfId="1" applyNumberFormat="1" applyFont="1" applyBorder="1" applyAlignment="1">
      <alignment horizontal="right" vertical="center"/>
    </xf>
    <xf numFmtId="0" fontId="0" fillId="0" borderId="0" xfId="0" applyAlignment="1">
      <alignment wrapText="1"/>
    </xf>
    <xf numFmtId="0" fontId="14" fillId="0" borderId="0" xfId="0" applyFont="1"/>
    <xf numFmtId="0" fontId="14" fillId="0" borderId="0" xfId="0" applyFont="1" applyBorder="1"/>
    <xf numFmtId="1" fontId="15" fillId="5" borderId="0" xfId="1" applyNumberFormat="1" applyFont="1" applyFill="1" applyBorder="1" applyAlignment="1">
      <alignment horizontal="center" vertical="center" wrapText="1"/>
    </xf>
    <xf numFmtId="1" fontId="15" fillId="6" borderId="0" xfId="1" applyNumberFormat="1" applyFont="1" applyFill="1" applyBorder="1" applyAlignment="1">
      <alignment horizontal="center" vertical="center" wrapText="1"/>
    </xf>
    <xf numFmtId="0" fontId="13" fillId="4" borderId="1" xfId="0" applyFont="1" applyFill="1" applyBorder="1" applyAlignment="1">
      <alignment horizontal="center" vertical="center" wrapText="1"/>
    </xf>
    <xf numFmtId="1" fontId="16" fillId="6" borderId="0" xfId="1" applyNumberFormat="1" applyFont="1" applyFill="1" applyBorder="1" applyAlignment="1">
      <alignment horizontal="center" vertical="center" wrapText="1"/>
    </xf>
    <xf numFmtId="0" fontId="9" fillId="0" borderId="0" xfId="0" applyFont="1" applyAlignment="1">
      <alignment horizontal="left" vertical="top" wrapText="1"/>
    </xf>
    <xf numFmtId="0" fontId="0" fillId="0" borderId="0" xfId="0" applyAlignment="1">
      <alignment horizontal="left"/>
    </xf>
    <xf numFmtId="164" fontId="15" fillId="6" borderId="0" xfId="1" applyNumberFormat="1" applyFont="1" applyFill="1" applyBorder="1" applyAlignment="1">
      <alignment horizontal="right" vertical="center" wrapText="1" indent="4"/>
    </xf>
    <xf numFmtId="164" fontId="15" fillId="5" borderId="0" xfId="1" applyNumberFormat="1" applyFont="1" applyFill="1" applyBorder="1" applyAlignment="1">
      <alignment horizontal="right" vertical="center" wrapText="1" indent="4"/>
    </xf>
    <xf numFmtId="0" fontId="7" fillId="0" borderId="0" xfId="0" applyFont="1" applyAlignment="1">
      <alignment horizontal="left" vertical="top" wrapText="1"/>
    </xf>
    <xf numFmtId="165" fontId="16" fillId="6" borderId="0" xfId="1" applyNumberFormat="1" applyFont="1" applyFill="1" applyBorder="1" applyAlignment="1">
      <alignment horizontal="right" vertical="center" wrapText="1" indent="4"/>
    </xf>
    <xf numFmtId="164" fontId="0" fillId="0" borderId="0" xfId="0" applyNumberFormat="1"/>
    <xf numFmtId="0" fontId="7" fillId="0" borderId="0" xfId="0" applyFont="1" applyAlignment="1">
      <alignment horizontal="left" vertical="top" wrapText="1"/>
    </xf>
    <xf numFmtId="165" fontId="0" fillId="0" borderId="0" xfId="0" applyNumberFormat="1"/>
    <xf numFmtId="0" fontId="7" fillId="0" borderId="0" xfId="0" applyFont="1" applyAlignment="1">
      <alignment horizontal="left" vertical="top" wrapText="1"/>
    </xf>
    <xf numFmtId="0" fontId="6" fillId="0" borderId="0" xfId="0" applyFont="1" applyAlignment="1">
      <alignment horizontal="left" vertical="top" wrapText="1"/>
    </xf>
    <xf numFmtId="0" fontId="13" fillId="4" borderId="1" xfId="0" applyFont="1" applyFill="1" applyBorder="1" applyAlignment="1">
      <alignment horizontal="center" vertical="center" wrapText="1"/>
    </xf>
    <xf numFmtId="166" fontId="15" fillId="6" borderId="0" xfId="1" applyNumberFormat="1" applyFont="1" applyFill="1" applyBorder="1" applyAlignment="1">
      <alignment horizontal="center" vertical="center" wrapText="1"/>
    </xf>
    <xf numFmtId="166" fontId="15" fillId="5" borderId="0" xfId="1" applyNumberFormat="1" applyFont="1" applyFill="1" applyBorder="1" applyAlignment="1">
      <alignment horizontal="center" vertical="center" wrapText="1"/>
    </xf>
    <xf numFmtId="0" fontId="0" fillId="0" borderId="0" xfId="0"/>
    <xf numFmtId="0" fontId="13" fillId="4" borderId="1" xfId="0" applyFont="1" applyFill="1" applyBorder="1" applyAlignment="1">
      <alignment horizontal="center" vertical="center" wrapText="1"/>
    </xf>
    <xf numFmtId="0" fontId="5" fillId="0" borderId="0" xfId="0" applyFont="1" applyAlignment="1">
      <alignment horizontal="left" vertical="top" wrapText="1"/>
    </xf>
    <xf numFmtId="166" fontId="15" fillId="6" borderId="0" xfId="1" applyNumberFormat="1" applyFont="1" applyFill="1" applyBorder="1" applyAlignment="1">
      <alignment horizontal="center" vertical="center" wrapText="1"/>
    </xf>
    <xf numFmtId="166" fontId="15" fillId="5" borderId="0" xfId="1" applyNumberFormat="1" applyFont="1" applyFill="1" applyBorder="1" applyAlignment="1">
      <alignment horizontal="center" vertical="center" wrapText="1"/>
    </xf>
    <xf numFmtId="167" fontId="16" fillId="6" borderId="0" xfId="1" applyNumberFormat="1" applyFont="1" applyFill="1" applyBorder="1" applyAlignment="1">
      <alignment horizontal="center" vertical="center" wrapText="1"/>
    </xf>
    <xf numFmtId="0" fontId="0" fillId="0" borderId="0" xfId="0"/>
    <xf numFmtId="0" fontId="13" fillId="4" borderId="1" xfId="0" applyFont="1" applyFill="1" applyBorder="1" applyAlignment="1">
      <alignment horizontal="center" vertical="center" wrapText="1"/>
    </xf>
    <xf numFmtId="0" fontId="0" fillId="0" borderId="0" xfId="0" applyAlignment="1">
      <alignment horizontal="left"/>
    </xf>
    <xf numFmtId="166" fontId="15" fillId="6" borderId="0" xfId="1" applyNumberFormat="1" applyFont="1" applyFill="1" applyBorder="1" applyAlignment="1">
      <alignment horizontal="center" vertical="center" wrapText="1"/>
    </xf>
    <xf numFmtId="166" fontId="15" fillId="5" borderId="0" xfId="1" applyNumberFormat="1" applyFont="1" applyFill="1" applyBorder="1" applyAlignment="1">
      <alignment horizontal="center" vertical="center" wrapText="1"/>
    </xf>
    <xf numFmtId="167" fontId="16" fillId="6" borderId="0" xfId="1" applyNumberFormat="1" applyFont="1" applyFill="1" applyBorder="1" applyAlignment="1">
      <alignment horizontal="center" vertical="center" wrapText="1"/>
    </xf>
    <xf numFmtId="0" fontId="0" fillId="0" borderId="0" xfId="0"/>
    <xf numFmtId="0" fontId="13" fillId="4" borderId="1" xfId="0" applyFont="1" applyFill="1" applyBorder="1" applyAlignment="1">
      <alignment horizontal="center" vertical="center" wrapText="1"/>
    </xf>
    <xf numFmtId="0" fontId="0" fillId="0" borderId="0" xfId="0" applyAlignment="1">
      <alignment horizontal="left"/>
    </xf>
    <xf numFmtId="2" fontId="0" fillId="0" borderId="0" xfId="0" applyNumberFormat="1"/>
    <xf numFmtId="0" fontId="5" fillId="0" borderId="0" xfId="0" applyFont="1" applyAlignment="1">
      <alignment wrapText="1"/>
    </xf>
    <xf numFmtId="0" fontId="0" fillId="0" borderId="0" xfId="0"/>
    <xf numFmtId="2" fontId="0" fillId="0" borderId="0" xfId="0" applyNumberFormat="1"/>
    <xf numFmtId="0" fontId="5" fillId="0" borderId="0" xfId="0" applyFont="1" applyAlignment="1">
      <alignment wrapText="1"/>
    </xf>
    <xf numFmtId="0" fontId="2" fillId="0" borderId="0" xfId="0" applyFont="1" applyAlignment="1">
      <alignment horizontal="left" vertical="top" wrapText="1"/>
    </xf>
    <xf numFmtId="0" fontId="12" fillId="2" borderId="0" xfId="2" applyFont="1" applyBorder="1" applyAlignment="1">
      <alignment horizontal="left" vertical="center" wrapText="1"/>
    </xf>
    <xf numFmtId="0" fontId="18" fillId="2" borderId="0" xfId="2" applyFont="1" applyBorder="1" applyAlignment="1">
      <alignment horizontal="left" vertical="center" wrapText="1"/>
    </xf>
    <xf numFmtId="0" fontId="4" fillId="3" borderId="2" xfId="3" applyNumberFormat="1" applyFont="1" applyBorder="1" applyAlignment="1">
      <alignment horizontal="left" vertical="center" wrapText="1"/>
    </xf>
    <xf numFmtId="0" fontId="9" fillId="3" borderId="0" xfId="3" applyNumberFormat="1" applyFont="1" applyBorder="1" applyAlignment="1">
      <alignment horizontal="left" vertical="center" wrapText="1"/>
    </xf>
    <xf numFmtId="0" fontId="0" fillId="0" borderId="0" xfId="0" applyAlignment="1">
      <alignment horizontal="left" vertical="top" wrapText="1"/>
    </xf>
    <xf numFmtId="0" fontId="12" fillId="7" borderId="0" xfId="0" applyFont="1" applyFill="1" applyAlignment="1">
      <alignment horizontal="justify" vertical="center" wrapText="1"/>
    </xf>
    <xf numFmtId="0" fontId="22" fillId="7" borderId="0" xfId="0" applyFont="1" applyFill="1" applyAlignment="1">
      <alignment horizontal="justify" vertical="center"/>
    </xf>
    <xf numFmtId="0" fontId="5" fillId="0" borderId="0" xfId="0" applyFont="1" applyAlignment="1">
      <alignment horizontal="left" vertical="top" wrapText="1"/>
    </xf>
    <xf numFmtId="0" fontId="6" fillId="3" borderId="2" xfId="3" applyNumberFormat="1" applyFont="1" applyBorder="1" applyAlignment="1">
      <alignment horizontal="left" vertical="center" wrapText="1"/>
    </xf>
    <xf numFmtId="0" fontId="3" fillId="3" borderId="2" xfId="3" applyNumberFormat="1" applyFont="1" applyBorder="1" applyAlignment="1">
      <alignment horizontal="left" vertical="center" wrapText="1"/>
    </xf>
    <xf numFmtId="0" fontId="7" fillId="0" borderId="0" xfId="0" applyFont="1" applyAlignment="1">
      <alignment horizontal="left" vertical="top" wrapText="1"/>
    </xf>
    <xf numFmtId="0" fontId="1" fillId="3" borderId="2" xfId="3" applyNumberFormat="1" applyFont="1" applyBorder="1" applyAlignment="1">
      <alignment horizontal="left" vertical="center" wrapText="1"/>
    </xf>
    <xf numFmtId="0" fontId="1" fillId="0" borderId="0" xfId="0" applyFont="1" applyAlignment="1">
      <alignment horizontal="left" vertical="top" wrapText="1"/>
    </xf>
  </cellXfs>
  <cellStyles count="9">
    <cellStyle name="40 % - Akzent1" xfId="3" builtinId="31"/>
    <cellStyle name="40 % - Akzent1 2" xfId="6"/>
    <cellStyle name="Akzent1" xfId="2" builtinId="29"/>
    <cellStyle name="Komma 2" xfId="5"/>
    <cellStyle name="Komma 2 2" xfId="8"/>
    <cellStyle name="Standard" xfId="0" builtinId="0"/>
    <cellStyle name="Standard 2" xfId="1"/>
    <cellStyle name="Standard 3" xfId="4"/>
    <cellStyle name="Standard 3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143</xdr:row>
      <xdr:rowOff>0</xdr:rowOff>
    </xdr:from>
    <xdr:to>
      <xdr:col>7</xdr:col>
      <xdr:colOff>1223962</xdr:colOff>
      <xdr:row>180</xdr:row>
      <xdr:rowOff>69266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50" y="30464125"/>
          <a:ext cx="10058400" cy="7117766"/>
        </a:xfrm>
        <a:prstGeom prst="rect">
          <a:avLst/>
        </a:prstGeom>
      </xdr:spPr>
    </xdr:pic>
    <xdr:clientData/>
  </xdr:twoCellAnchor>
  <xdr:twoCellAnchor editAs="oneCell">
    <xdr:from>
      <xdr:col>4</xdr:col>
      <xdr:colOff>547688</xdr:colOff>
      <xdr:row>6</xdr:row>
      <xdr:rowOff>15875</xdr:rowOff>
    </xdr:from>
    <xdr:to>
      <xdr:col>8</xdr:col>
      <xdr:colOff>1208088</xdr:colOff>
      <xdr:row>37</xdr:row>
      <xdr:rowOff>164516</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072188" y="2071688"/>
          <a:ext cx="10058400" cy="71177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12700</xdr:colOff>
      <xdr:row>10</xdr:row>
      <xdr:rowOff>9525</xdr:rowOff>
    </xdr:from>
    <xdr:ext cx="3658754" cy="592470"/>
    <mc:AlternateContent xmlns:mc="http://schemas.openxmlformats.org/markup-compatibility/2006" xmlns:a14="http://schemas.microsoft.com/office/drawing/2010/main">
      <mc:Choice Requires="a14">
        <xdr:sp macro="" textlink="">
          <xdr:nvSpPr>
            <xdr:cNvPr id="9" name="Textfeld 8"/>
            <xdr:cNvSpPr txBox="1"/>
          </xdr:nvSpPr>
          <xdr:spPr>
            <a:xfrm>
              <a:off x="1398155" y="3655002"/>
              <a:ext cx="3658754"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b="1" i="1">
                            <a:solidFill>
                              <a:schemeClr val="tx1"/>
                            </a:solidFill>
                            <a:effectLst/>
                            <a:latin typeface="Cambria Math"/>
                            <a:ea typeface="+mn-ea"/>
                            <a:cs typeface="+mn-cs"/>
                          </a:rPr>
                        </m:ctrlPr>
                      </m:sSubPr>
                      <m:e>
                        <m:sSub>
                          <m:sSubPr>
                            <m:ctrlPr>
                              <a:rPr lang="de-AT" sz="1100" b="1" i="1">
                                <a:solidFill>
                                  <a:schemeClr val="tx1"/>
                                </a:solidFill>
                                <a:effectLst/>
                                <a:latin typeface="Cambria Math"/>
                                <a:ea typeface="+mn-ea"/>
                                <a:cs typeface="+mn-cs"/>
                              </a:rPr>
                            </m:ctrlPr>
                          </m:sSubPr>
                          <m:e>
                            <m:r>
                              <a:rPr lang="de-AT" sz="1100" b="1" i="1">
                                <a:solidFill>
                                  <a:schemeClr val="tx1"/>
                                </a:solidFill>
                                <a:effectLst/>
                                <a:latin typeface="Cambria Math"/>
                                <a:ea typeface="+mn-ea"/>
                                <a:cs typeface="+mn-cs"/>
                              </a:rPr>
                              <m:t>𝒔</m:t>
                            </m:r>
                          </m:e>
                          <m:sub>
                            <m:r>
                              <a:rPr lang="de-AT" sz="1100" b="1" i="1">
                                <a:solidFill>
                                  <a:schemeClr val="tx1"/>
                                </a:solidFill>
                                <a:effectLst/>
                                <a:latin typeface="Cambria Math"/>
                                <a:ea typeface="+mn-ea"/>
                                <a:cs typeface="+mn-cs"/>
                              </a:rPr>
                              <m:t>𝒅</m:t>
                            </m:r>
                          </m:sub>
                        </m:sSub>
                      </m:e>
                      <m:sub>
                        <m:r>
                          <a:rPr lang="de-AT" sz="1100" b="1" i="1">
                            <a:solidFill>
                              <a:schemeClr val="tx1"/>
                            </a:solidFill>
                            <a:effectLst/>
                            <a:latin typeface="Cambria Math"/>
                            <a:ea typeface="+mn-ea"/>
                            <a:cs typeface="+mn-cs"/>
                          </a:rPr>
                          <m:t>𝒈</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e>
                    </m:rad>
                  </m:oMath>
                </m:oMathPara>
              </a14:m>
              <a:endParaRPr lang="de-AT" sz="1100"/>
            </a:p>
          </xdr:txBody>
        </xdr:sp>
      </mc:Choice>
      <mc:Fallback xmlns="">
        <xdr:sp macro="" textlink="">
          <xdr:nvSpPr>
            <xdr:cNvPr id="9" name="Textfeld 8"/>
            <xdr:cNvSpPr txBox="1"/>
          </xdr:nvSpPr>
          <xdr:spPr>
            <a:xfrm>
              <a:off x="1398155" y="3655002"/>
              <a:ext cx="3658754"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tx1"/>
                  </a:solidFill>
                  <a:effectLst/>
                  <a:latin typeface="Cambria Math"/>
                  <a:ea typeface="+mn-ea"/>
                  <a:cs typeface="+mn-cs"/>
                </a:rPr>
                <a:t>〖𝒔_𝒅〗_𝒈</a:t>
              </a:r>
              <a:r>
                <a:rPr lang="de-AT" sz="1100" i="0">
                  <a:solidFill>
                    <a:schemeClr val="tx1"/>
                  </a:solidFill>
                  <a:effectLst/>
                  <a:latin typeface="Cambria Math"/>
                  <a:ea typeface="+mn-ea"/>
                  <a:cs typeface="+mn-cs"/>
                </a:rPr>
                <a:t>=√((∑1_(𝑖=1)^𝑛▒〖𝑔_𝑖 (𝑥_𝑖−¯𝑥)〗^2 )/(∑1_(𝑖=1)^𝑛▒𝑔_𝑖 )+(∑1_(𝑖=1)^𝑛▒〖𝑔_𝑖 (𝑦_𝑖−¯𝑦)〗^2 )/(∑1_(𝑖=1)^𝑛▒𝑔_𝑖 ))</a:t>
              </a:r>
              <a:endParaRPr lang="de-AT" sz="1100"/>
            </a:p>
          </xdr:txBody>
        </xdr:sp>
      </mc:Fallback>
    </mc:AlternateContent>
    <xdr:clientData/>
  </xdr:oneCellAnchor>
  <xdr:oneCellAnchor>
    <xdr:from>
      <xdr:col>1</xdr:col>
      <xdr:colOff>17317</xdr:colOff>
      <xdr:row>11</xdr:row>
      <xdr:rowOff>9525</xdr:rowOff>
    </xdr:from>
    <xdr:ext cx="12477751" cy="2111155"/>
    <mc:AlternateContent xmlns:mc="http://schemas.openxmlformats.org/markup-compatibility/2006" xmlns:a14="http://schemas.microsoft.com/office/drawing/2010/main">
      <mc:Choice Requires="a14">
        <xdr:sp macro="" textlink="">
          <xdr:nvSpPr>
            <xdr:cNvPr id="12" name="Textfeld 11"/>
            <xdr:cNvSpPr txBox="1"/>
          </xdr:nvSpPr>
          <xdr:spPr>
            <a:xfrm>
              <a:off x="1402772" y="3854161"/>
              <a:ext cx="12477751" cy="21111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b="1" i="1">
                            <a:solidFill>
                              <a:schemeClr val="tx1"/>
                            </a:solidFill>
                            <a:effectLst/>
                            <a:latin typeface="Cambria Math"/>
                            <a:ea typeface="+mn-ea"/>
                            <a:cs typeface="+mn-cs"/>
                          </a:rPr>
                        </m:ctrlPr>
                      </m:sSubPr>
                      <m:e>
                        <m:r>
                          <a:rPr lang="de-AT" sz="1100" b="1" i="1">
                            <a:solidFill>
                              <a:schemeClr val="tx1"/>
                            </a:solidFill>
                            <a:effectLst/>
                            <a:latin typeface="Cambria Math"/>
                            <a:ea typeface="+mn-ea"/>
                            <a:cs typeface="+mn-cs"/>
                          </a:rPr>
                          <m:t>𝒔</m:t>
                        </m:r>
                      </m:e>
                      <m:sub>
                        <m:r>
                          <a:rPr lang="de-AT" sz="1100" b="1" i="1">
                            <a:solidFill>
                              <a:schemeClr val="tx1"/>
                            </a:solidFill>
                            <a:effectLst/>
                            <a:latin typeface="Cambria Math"/>
                            <a:ea typeface="+mn-ea"/>
                            <a:cs typeface="+mn-cs"/>
                          </a:rPr>
                          <m:t>𝒅</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(−119,255)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Cambria Math"/>
                                <a:cs typeface="+mn-cs"/>
                              </a:rPr>
                              <m:t>187</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35,893</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187</m:t>
                            </m:r>
                          </m:den>
                        </m:f>
                      </m:e>
                    </m:rad>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1,8</m:t>
                                </m:r>
                                <m:r>
                                  <a:rPr lang="de-DE" sz="1100" b="0" i="1">
                                    <a:solidFill>
                                      <a:schemeClr val="tx1"/>
                                    </a:solidFill>
                                    <a:effectLst/>
                                    <a:latin typeface="Cambria Math"/>
                                    <a:ea typeface="Cambria Math"/>
                                    <a:cs typeface="+mn-cs"/>
                                  </a:rPr>
                                  <m:t>∙</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−122,704</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1,3</m:t>
                                </m:r>
                                <m:r>
                                  <a:rPr lang="de-DE" sz="1100" b="0" i="1">
                                    <a:solidFill>
                                      <a:schemeClr val="tx1"/>
                                    </a:solidFill>
                                    <a:effectLst/>
                                    <a:latin typeface="Cambria Math"/>
                                    <a:ea typeface="Cambria Math"/>
                                    <a:cs typeface="+mn-cs"/>
                                  </a:rPr>
                                  <m:t>∙</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−117,666−(−119,305)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1,3</m:t>
                                </m:r>
                                <m:r>
                                  <a:rPr lang="de-DE" sz="1100" b="0" i="1">
                                    <a:solidFill>
                                      <a:schemeClr val="tx1"/>
                                    </a:solidFill>
                                    <a:effectLst/>
                                    <a:latin typeface="Cambria Math"/>
                                    <a:ea typeface="Cambria Math"/>
                                    <a:cs typeface="+mn-cs"/>
                                  </a:rPr>
                                  <m:t>∙</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−116,336−(−119,305)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num>
                          <m:den>
                            <m:r>
                              <a:rPr lang="de-DE" sz="1100" b="0" i="1">
                                <a:solidFill>
                                  <a:schemeClr val="tx1"/>
                                </a:solidFill>
                                <a:effectLst/>
                                <a:latin typeface="Cambria Math"/>
                                <a:ea typeface="+mn-ea"/>
                                <a:cs typeface="+mn-cs"/>
                              </a:rPr>
                              <m:t>187</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1,8</m:t>
                                </m:r>
                                <m:r>
                                  <a:rPr lang="de-DE" sz="1100" b="0" i="1">
                                    <a:solidFill>
                                      <a:schemeClr val="tx1"/>
                                    </a:solidFill>
                                    <a:effectLst/>
                                    <a:latin typeface="Cambria Math"/>
                                    <a:ea typeface="Cambria Math"/>
                                    <a:cs typeface="+mn-cs"/>
                                  </a:rPr>
                                  <m:t>∙</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38,752</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1,3</m:t>
                                </m:r>
                                <m:r>
                                  <a:rPr lang="de-DE" sz="1100" b="0" i="1">
                                    <a:solidFill>
                                      <a:schemeClr val="tx1"/>
                                    </a:solidFill>
                                    <a:effectLst/>
                                    <a:latin typeface="Cambria Math"/>
                                    <a:ea typeface="Cambria Math"/>
                                    <a:cs typeface="+mn-cs"/>
                                  </a:rPr>
                                  <m:t>∙</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35,961</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DE" sz="1100" b="0" i="1">
                                    <a:solidFill>
                                      <a:schemeClr val="tx1"/>
                                    </a:solidFill>
                                    <a:effectLst/>
                                    <a:latin typeface="Cambria Math"/>
                                    <a:ea typeface="+mn-ea"/>
                                    <a:cs typeface="+mn-cs"/>
                                  </a:rPr>
                                  <m:t>1,3∙</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3,002</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num>
                          <m:den>
                            <m:r>
                              <a:rPr lang="de-DE" sz="1100" b="0" i="1">
                                <a:solidFill>
                                  <a:schemeClr val="tx1"/>
                                </a:solidFill>
                                <a:effectLst/>
                                <a:latin typeface="Cambria Math"/>
                                <a:ea typeface="+mn-ea"/>
                                <a:cs typeface="+mn-cs"/>
                              </a:rPr>
                              <m:t>187</m:t>
                            </m:r>
                          </m:den>
                        </m:f>
                      </m:e>
                    </m:rad>
                    <m:r>
                      <a:rPr lang="de-DE" sz="1100" b="0" i="1">
                        <a:solidFill>
                          <a:schemeClr val="tx1"/>
                        </a:solidFill>
                        <a:effectLst/>
                        <a:latin typeface="Cambria Math"/>
                        <a:ea typeface="+mn-ea"/>
                        <a:cs typeface="+mn-cs"/>
                      </a:rPr>
                      <m:t>=</m:t>
                    </m:r>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0,799+3,491+…+11,458</m:t>
                            </m:r>
                          </m:num>
                          <m:den>
                            <m:r>
                              <a:rPr lang="de-DE" sz="1100" b="0" i="1">
                                <a:solidFill>
                                  <a:schemeClr val="tx1"/>
                                </a:solidFill>
                                <a:effectLst/>
                                <a:latin typeface="Cambria Math"/>
                                <a:ea typeface="+mn-ea"/>
                                <a:cs typeface="+mn-cs"/>
                              </a:rPr>
                              <m:t>187</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14,418+0,002+…+11,083</m:t>
                            </m:r>
                          </m:num>
                          <m:den>
                            <m:r>
                              <a:rPr lang="de-DE" sz="1100" b="0" i="1">
                                <a:solidFill>
                                  <a:schemeClr val="tx1"/>
                                </a:solidFill>
                                <a:effectLst/>
                                <a:latin typeface="Cambria Math"/>
                                <a:ea typeface="+mn-ea"/>
                                <a:cs typeface="+mn-cs"/>
                              </a:rPr>
                              <m:t>187</m:t>
                            </m:r>
                          </m:den>
                        </m:f>
                      </m:e>
                    </m:rad>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1</m:t>
                            </m:r>
                            <m:r>
                              <a:rPr lang="de-DE" sz="1100" b="0" i="1">
                                <a:solidFill>
                                  <a:schemeClr val="tx1"/>
                                </a:solidFill>
                                <a:effectLst/>
                                <a:latin typeface="Cambria Math"/>
                                <a:ea typeface="+mn-ea"/>
                                <a:cs typeface="+mn-cs"/>
                              </a:rPr>
                              <m:t>.258,984</m:t>
                            </m:r>
                          </m:num>
                          <m:den>
                            <m:r>
                              <a:rPr lang="de-DE" sz="1100" b="0" i="1">
                                <a:solidFill>
                                  <a:schemeClr val="tx1"/>
                                </a:solidFill>
                                <a:effectLst/>
                                <a:latin typeface="Cambria Math"/>
                                <a:ea typeface="+mn-ea"/>
                                <a:cs typeface="+mn-cs"/>
                              </a:rPr>
                              <m:t>187</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909,167</m:t>
                            </m:r>
                          </m:num>
                          <m:den>
                            <m:r>
                              <a:rPr lang="de-DE" sz="1100" b="0" i="1">
                                <a:solidFill>
                                  <a:schemeClr val="tx1"/>
                                </a:solidFill>
                                <a:effectLst/>
                                <a:latin typeface="Cambria Math"/>
                                <a:ea typeface="+mn-ea"/>
                                <a:cs typeface="+mn-cs"/>
                              </a:rPr>
                              <m:t>187</m:t>
                            </m:r>
                          </m:den>
                        </m:f>
                      </m:e>
                    </m:rad>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.168,151</m:t>
                            </m:r>
                          </m:num>
                          <m:den>
                            <m:r>
                              <a:rPr lang="de-DE" sz="1100" b="0" i="1">
                                <a:solidFill>
                                  <a:schemeClr val="tx1"/>
                                </a:solidFill>
                                <a:effectLst/>
                                <a:latin typeface="Cambria Math"/>
                                <a:ea typeface="+mn-ea"/>
                                <a:cs typeface="+mn-cs"/>
                              </a:rPr>
                              <m:t>187</m:t>
                            </m:r>
                          </m:den>
                        </m:f>
                      </m:e>
                    </m:rad>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5</m:t>
                    </m:r>
                    <m:r>
                      <a:rPr lang="de-DE" sz="1100" b="0" i="1">
                        <a:solidFill>
                          <a:schemeClr val="tx1"/>
                        </a:solidFill>
                        <a:effectLst/>
                        <a:latin typeface="Cambria Math"/>
                        <a:ea typeface="+mn-ea"/>
                        <a:cs typeface="+mn-cs"/>
                      </a:rPr>
                      <m:t>94=3,41</m:t>
                    </m:r>
                  </m:oMath>
                </m:oMathPara>
              </a14:m>
              <a:endParaRPr lang="de-AT">
                <a:effectLst/>
              </a:endParaRPr>
            </a:p>
            <a:p>
              <a:endParaRPr lang="de-AT" sz="1100"/>
            </a:p>
          </xdr:txBody>
        </xdr:sp>
      </mc:Choice>
      <mc:Fallback xmlns="">
        <xdr:sp macro="" textlink="">
          <xdr:nvSpPr>
            <xdr:cNvPr id="12" name="Textfeld 11"/>
            <xdr:cNvSpPr txBox="1"/>
          </xdr:nvSpPr>
          <xdr:spPr>
            <a:xfrm>
              <a:off x="1402772" y="3854161"/>
              <a:ext cx="12477751" cy="21111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tx1"/>
                  </a:solidFill>
                  <a:effectLst/>
                  <a:latin typeface="Cambria Math"/>
                  <a:ea typeface="+mn-ea"/>
                  <a:cs typeface="+mn-cs"/>
                </a:rPr>
                <a:t>𝒔_𝒅</a:t>
              </a:r>
              <a:r>
                <a:rPr lang="de-AT" sz="1100" i="0">
                  <a:solidFill>
                    <a:schemeClr val="tx1"/>
                  </a:solidFill>
                  <a:effectLst/>
                  <a:latin typeface="Cambria Math"/>
                  <a:ea typeface="+mn-ea"/>
                  <a:cs typeface="+mn-cs"/>
                </a:rPr>
                <a:t>=√((∑1_(𝑖=1)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𝑔_𝑖 (𝑥_𝑖−</a:t>
              </a:r>
              <a:r>
                <a:rPr lang="de-DE" sz="1100" b="0" i="0">
                  <a:solidFill>
                    <a:schemeClr val="tx1"/>
                  </a:solidFill>
                  <a:effectLst/>
                  <a:latin typeface="Cambria Math"/>
                  <a:ea typeface="+mn-ea"/>
                  <a:cs typeface="+mn-cs"/>
                </a:rPr>
                <a:t>(−119,255)</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Cambria Math"/>
                  <a:cs typeface="+mn-cs"/>
                </a:rPr>
                <a:t>187</a:t>
              </a:r>
              <a:r>
                <a:rPr lang="de-AT" sz="1100" i="0">
                  <a:solidFill>
                    <a:schemeClr val="tx1"/>
                  </a:solidFill>
                  <a:effectLst/>
                  <a:latin typeface="Cambria Math"/>
                  <a:ea typeface="+mn-ea"/>
                  <a:cs typeface="+mn-cs"/>
                </a:rPr>
                <a:t>+(∑1_(𝑖=1)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𝑔_𝑖 〖(𝑦_𝑖−</a:t>
              </a:r>
              <a:r>
                <a:rPr lang="de-DE" sz="1100" b="0" i="0">
                  <a:solidFill>
                    <a:schemeClr val="tx1"/>
                  </a:solidFill>
                  <a:effectLst/>
                  <a:latin typeface="Cambria Math"/>
                  <a:ea typeface="+mn-ea"/>
                  <a:cs typeface="+mn-cs"/>
                </a:rPr>
                <a:t>35,893</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a:t>
              </a:r>
              <a:r>
                <a:rPr lang="de-DE" sz="1100" b="0" i="0">
                  <a:solidFill>
                    <a:schemeClr val="tx1"/>
                  </a:solidFill>
                  <a:effectLst/>
                  <a:latin typeface="Cambria Math"/>
                  <a:ea typeface="Cambria Math"/>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−122,704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DE" sz="1100" b="0" i="0">
                  <a:solidFill>
                    <a:schemeClr val="tx1"/>
                  </a:solidFill>
                  <a:effectLst/>
                  <a:latin typeface="Cambria Math"/>
                  <a:ea typeface="Cambria Math"/>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−117,666−(−119,305)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DE" sz="1100" b="0" i="0">
                  <a:solidFill>
                    <a:schemeClr val="tx1"/>
                  </a:solidFill>
                  <a:effectLst/>
                  <a:latin typeface="Cambria Math"/>
                  <a:ea typeface="Cambria Math"/>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−116,336−(−119,305)</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187</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a:t>
              </a:r>
              <a:r>
                <a:rPr lang="de-DE" sz="1100" b="0" i="0">
                  <a:solidFill>
                    <a:schemeClr val="tx1"/>
                  </a:solidFill>
                  <a:effectLst/>
                  <a:latin typeface="Cambria Math"/>
                  <a:ea typeface="Cambria Math"/>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38,752</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35,922</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DE" sz="1100" b="0" i="0">
                  <a:solidFill>
                    <a:schemeClr val="tx1"/>
                  </a:solidFill>
                  <a:effectLst/>
                  <a:latin typeface="Cambria Math"/>
                  <a:ea typeface="Cambria Math"/>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35,961</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35,922</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1,3∙</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3,002</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35,922</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187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0,799+3,491+…+11,458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14,418+0,002+…+11,083</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1</a:t>
              </a:r>
              <a:r>
                <a:rPr lang="de-DE" sz="1100" b="0" i="0">
                  <a:solidFill>
                    <a:schemeClr val="tx1"/>
                  </a:solidFill>
                  <a:effectLst/>
                  <a:latin typeface="Cambria Math"/>
                  <a:ea typeface="+mn-ea"/>
                  <a:cs typeface="+mn-cs"/>
                </a:rPr>
                <a:t>.258,984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909,167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.168,151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5</a:t>
              </a:r>
              <a:r>
                <a:rPr lang="de-DE" sz="1100" b="0" i="0">
                  <a:solidFill>
                    <a:schemeClr val="tx1"/>
                  </a:solidFill>
                  <a:effectLst/>
                  <a:latin typeface="Cambria Math"/>
                  <a:ea typeface="+mn-ea"/>
                  <a:cs typeface="+mn-cs"/>
                </a:rPr>
                <a:t>94=3,41</a:t>
              </a:r>
              <a:endParaRPr lang="de-AT">
                <a:effectLst/>
              </a:endParaRPr>
            </a:p>
            <a:p>
              <a:endParaRPr lang="de-AT" sz="1100"/>
            </a:p>
          </xdr:txBody>
        </xdr:sp>
      </mc:Fallback>
    </mc:AlternateContent>
    <xdr:clientData/>
  </xdr:oneCellAnchor>
  <xdr:oneCellAnchor>
    <xdr:from>
      <xdr:col>6</xdr:col>
      <xdr:colOff>304799</xdr:colOff>
      <xdr:row>27</xdr:row>
      <xdr:rowOff>53686</xdr:rowOff>
    </xdr:from>
    <xdr:ext cx="914400" cy="271998"/>
    <mc:AlternateContent xmlns:mc="http://schemas.openxmlformats.org/markup-compatibility/2006" xmlns:a14="http://schemas.microsoft.com/office/drawing/2010/main">
      <mc:Choice Requires="a14">
        <xdr:sp macro="" textlink="">
          <xdr:nvSpPr>
            <xdr:cNvPr id="13" name="Textfeld 12"/>
            <xdr:cNvSpPr txBox="1"/>
          </xdr:nvSpPr>
          <xdr:spPr>
            <a:xfrm>
              <a:off x="8617526" y="6288231"/>
              <a:ext cx="914400"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AT"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13" name="Textfeld 12"/>
            <xdr:cNvSpPr txBox="1"/>
          </xdr:nvSpPr>
          <xdr:spPr>
            <a:xfrm>
              <a:off x="8617526" y="6288231"/>
              <a:ext cx="914400"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effectLst/>
                  <a:latin typeface="Cambria Math"/>
                  <a:ea typeface="+mn-ea"/>
                  <a:cs typeface="+mn-cs"/>
                </a:rPr>
                <a:t>𝒈</a:t>
              </a:r>
              <a:r>
                <a:rPr lang="de-AT" sz="1100" b="1" i="0">
                  <a:solidFill>
                    <a:schemeClr val="bg1"/>
                  </a:solidFill>
                  <a:effectLst/>
                  <a:latin typeface="Cambria Math"/>
                  <a:ea typeface="+mn-ea"/>
                  <a:cs typeface="+mn-cs"/>
                </a:rPr>
                <a:t>_</a:t>
              </a:r>
              <a:r>
                <a:rPr lang="de-DE" sz="1100" b="1" i="0">
                  <a:solidFill>
                    <a:schemeClr val="bg1"/>
                  </a:solidFill>
                  <a:effectLst/>
                  <a:latin typeface="Cambria Math"/>
                  <a:ea typeface="+mn-ea"/>
                  <a:cs typeface="+mn-cs"/>
                </a:rPr>
                <a:t>𝒊</a:t>
              </a:r>
              <a:r>
                <a:rPr lang="de-AT" sz="1100" b="1" i="0">
                  <a:solidFill>
                    <a:schemeClr val="bg1"/>
                  </a:solidFill>
                  <a:effectLst/>
                  <a:latin typeface="Cambria Math"/>
                  <a:ea typeface="+mn-ea"/>
                  <a:cs typeface="+mn-cs"/>
                </a:rPr>
                <a:t> 〖(𝒙_𝒊−¯𝒙)〗^𝟐</a:t>
              </a:r>
              <a:endParaRPr lang="de-AT" sz="1100" b="1">
                <a:solidFill>
                  <a:schemeClr val="bg1"/>
                </a:solidFill>
              </a:endParaRPr>
            </a:p>
          </xdr:txBody>
        </xdr:sp>
      </mc:Fallback>
    </mc:AlternateContent>
    <xdr:clientData/>
  </xdr:oneCellAnchor>
  <xdr:oneCellAnchor>
    <xdr:from>
      <xdr:col>7</xdr:col>
      <xdr:colOff>218209</xdr:colOff>
      <xdr:row>27</xdr:row>
      <xdr:rowOff>62345</xdr:rowOff>
    </xdr:from>
    <xdr:ext cx="914400" cy="271998"/>
    <mc:AlternateContent xmlns:mc="http://schemas.openxmlformats.org/markup-compatibility/2006" xmlns:a14="http://schemas.microsoft.com/office/drawing/2010/main">
      <mc:Choice Requires="a14">
        <xdr:sp macro="" textlink="">
          <xdr:nvSpPr>
            <xdr:cNvPr id="14" name="Textfeld 13"/>
            <xdr:cNvSpPr txBox="1"/>
          </xdr:nvSpPr>
          <xdr:spPr>
            <a:xfrm>
              <a:off x="9916391" y="6296890"/>
              <a:ext cx="914400"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14" name="Textfeld 13"/>
            <xdr:cNvSpPr txBox="1"/>
          </xdr:nvSpPr>
          <xdr:spPr>
            <a:xfrm>
              <a:off x="9916391" y="6296890"/>
              <a:ext cx="914400"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effectLst/>
                  <a:latin typeface="Cambria Math"/>
                  <a:ea typeface="+mn-ea"/>
                  <a:cs typeface="+mn-cs"/>
                </a:rPr>
                <a:t>𝒈</a:t>
              </a:r>
              <a:r>
                <a:rPr lang="de-AT" sz="1100" b="1" i="0">
                  <a:solidFill>
                    <a:schemeClr val="bg1"/>
                  </a:solidFill>
                  <a:effectLst/>
                  <a:latin typeface="Cambria Math"/>
                  <a:ea typeface="+mn-ea"/>
                  <a:cs typeface="+mn-cs"/>
                </a:rPr>
                <a:t>_</a:t>
              </a:r>
              <a:r>
                <a:rPr lang="de-DE" sz="1100" b="1" i="0">
                  <a:solidFill>
                    <a:schemeClr val="bg1"/>
                  </a:solidFill>
                  <a:effectLst/>
                  <a:latin typeface="Cambria Math"/>
                  <a:ea typeface="+mn-ea"/>
                  <a:cs typeface="+mn-cs"/>
                </a:rPr>
                <a:t>𝒊</a:t>
              </a:r>
              <a:r>
                <a:rPr lang="de-AT" sz="1100" b="1" i="0">
                  <a:solidFill>
                    <a:schemeClr val="bg1"/>
                  </a:solidFill>
                  <a:effectLst/>
                  <a:latin typeface="Cambria Math"/>
                  <a:ea typeface="+mn-ea"/>
                  <a:cs typeface="+mn-cs"/>
                </a:rPr>
                <a:t> 〖(</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)〗^𝟐</a:t>
              </a:r>
              <a:endParaRPr lang="de-AT" sz="1100" b="1">
                <a:solidFill>
                  <a:schemeClr val="bg1"/>
                </a:solidFill>
              </a:endParaRPr>
            </a:p>
          </xdr:txBody>
        </xdr:sp>
      </mc:Fallback>
    </mc:AlternateContent>
    <xdr:clientData/>
  </xdr:oneCellAnchor>
  <xdr:twoCellAnchor editAs="oneCell">
    <xdr:from>
      <xdr:col>0</xdr:col>
      <xdr:colOff>0</xdr:colOff>
      <xdr:row>148</xdr:row>
      <xdr:rowOff>0</xdr:rowOff>
    </xdr:from>
    <xdr:to>
      <xdr:col>7</xdr:col>
      <xdr:colOff>360218</xdr:colOff>
      <xdr:row>185</xdr:row>
      <xdr:rowOff>69266</xdr:rowOff>
    </xdr:to>
    <xdr:pic>
      <xdr:nvPicPr>
        <xdr:cNvPr id="7" name="Grafik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185841"/>
          <a:ext cx="10058400" cy="71177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12700</xdr:colOff>
      <xdr:row>9</xdr:row>
      <xdr:rowOff>9525</xdr:rowOff>
    </xdr:from>
    <xdr:ext cx="8932140" cy="646844"/>
    <mc:AlternateContent xmlns:mc="http://schemas.openxmlformats.org/markup-compatibility/2006" xmlns:a14="http://schemas.microsoft.com/office/drawing/2010/main">
      <mc:Choice Requires="a14">
        <xdr:sp macro="" textlink="">
          <xdr:nvSpPr>
            <xdr:cNvPr id="2" name="Textfeld 1"/>
            <xdr:cNvSpPr txBox="1"/>
          </xdr:nvSpPr>
          <xdr:spPr>
            <a:xfrm>
              <a:off x="1398155" y="3395230"/>
              <a:ext cx="8932140" cy="6468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nary>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nary>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den>
                    </m:f>
                  </m:oMath>
                </m:oMathPara>
              </a14:m>
              <a:endParaRPr lang="de-AT" sz="1100"/>
            </a:p>
          </xdr:txBody>
        </xdr:sp>
      </mc:Choice>
      <mc:Fallback xmlns="">
        <xdr:sp macro="" textlink="">
          <xdr:nvSpPr>
            <xdr:cNvPr id="2" name="Textfeld 1"/>
            <xdr:cNvSpPr txBox="1"/>
          </xdr:nvSpPr>
          <xdr:spPr>
            <a:xfrm>
              <a:off x="1398155" y="3395230"/>
              <a:ext cx="8932140" cy="6468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⁡𝜃=((∑1_(𝑖=1)^𝑛▒〖</a:t>
              </a:r>
              <a:r>
                <a:rPr lang="de-DE" sz="1100" b="0" i="0">
                  <a:solidFill>
                    <a:schemeClr val="tx1"/>
                  </a:solidFill>
                  <a:effectLst/>
                  <a:latin typeface="Cambria Math"/>
                  <a:ea typeface="+mn-ea"/>
                  <a:cs typeface="+mn-cs"/>
                </a:rPr>
                <a:t>𝑔</a:t>
              </a:r>
              <a:r>
                <a:rPr lang="de-AT" sz="1100" b="0" i="0">
                  <a:solidFill>
                    <a:schemeClr val="tx1"/>
                  </a:solidFill>
                  <a:effectLst/>
                  <a:latin typeface="Cambria Math"/>
                  <a:ea typeface="+mn-ea"/>
                  <a:cs typeface="+mn-cs"/>
                </a:rPr>
                <a:t>_</a:t>
              </a:r>
              <a:r>
                <a:rPr lang="de-DE" sz="1100" b="0" i="0">
                  <a:solidFill>
                    <a:schemeClr val="tx1"/>
                  </a:solidFill>
                  <a:effectLst/>
                  <a:latin typeface="Cambria Math"/>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(𝑥_𝑖−¯𝑥)〗^2 −∑1_(𝑖=1)^𝑛▒〖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(𝑦_𝑖−¯𝑦)〗^2 )+√((∑1_(𝑖=1)^𝑛▒〖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(𝑥_𝑖−¯𝑥)〗^2 −∑1_(𝑖=1)^𝑛▒〖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(𝑦_𝑖−¯𝑦)〗^2 )^2+4(</a:t>
              </a:r>
              <a:r>
                <a:rPr lang="de-AT" sz="1100" i="0">
                  <a:solidFill>
                    <a:schemeClr val="tx1"/>
                  </a:solidFill>
                  <a:effectLst/>
                  <a:latin typeface="+mn-lt"/>
                  <a:ea typeface="+mn-ea"/>
                  <a:cs typeface="+mn-cs"/>
                </a:rPr>
                <a:t>∑1_(</a:t>
              </a:r>
              <a:r>
                <a:rPr lang="de-AT" sz="1100" i="0">
                  <a:solidFill>
                    <a:schemeClr val="tx1"/>
                  </a:solidFill>
                  <a:effectLst/>
                  <a:latin typeface="+mn-lt"/>
                  <a:ea typeface="+mn-ea"/>
                  <a:cs typeface="+mn-cs"/>
                </a:rPr>
                <a:t>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mn-lt"/>
                  <a:ea typeface="+mn-ea"/>
                  <a:cs typeface="+mn-cs"/>
                </a:rPr>
                <a:t> </a:t>
              </a:r>
              <a:r>
                <a:rPr lang="de-AT" sz="1100" i="0">
                  <a:solidFill>
                    <a:schemeClr val="tx1"/>
                  </a:solidFill>
                  <a:effectLst/>
                  <a:latin typeface="+mn-lt"/>
                  <a:ea typeface="+mn-ea"/>
                  <a:cs typeface="+mn-cs"/>
                </a:rPr>
                <a:t>(𝑥_𝑖−¯𝑥)〗(𝑦_𝑖−¯𝑦)</a:t>
              </a:r>
              <a:r>
                <a:rPr lang="de-AT" sz="1100" i="0">
                  <a:solidFill>
                    <a:schemeClr val="tx1"/>
                  </a:solidFill>
                  <a:effectLst/>
                  <a:latin typeface="Cambria Math"/>
                  <a:ea typeface="+mn-ea"/>
                  <a:cs typeface="+mn-cs"/>
                </a:rPr>
                <a:t>)^2 ))/(2</a:t>
              </a:r>
              <a:r>
                <a:rPr lang="de-AT" sz="1100" i="0">
                  <a:solidFill>
                    <a:schemeClr val="tx1"/>
                  </a:solidFill>
                  <a:effectLst/>
                  <a:latin typeface="+mn-lt"/>
                  <a:ea typeface="+mn-ea"/>
                  <a:cs typeface="+mn-cs"/>
                </a:rPr>
                <a:t>∑1_(</a:t>
              </a:r>
              <a:r>
                <a:rPr lang="de-AT" sz="1100" i="0">
                  <a:solidFill>
                    <a:schemeClr val="tx1"/>
                  </a:solidFill>
                  <a:effectLst/>
                  <a:latin typeface="+mn-lt"/>
                  <a:ea typeface="+mn-ea"/>
                  <a:cs typeface="+mn-cs"/>
                </a:rPr>
                <a:t>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mn-lt"/>
                  <a:ea typeface="+mn-ea"/>
                  <a:cs typeface="+mn-cs"/>
                </a:rPr>
                <a:t> </a:t>
              </a:r>
              <a:r>
                <a:rPr lang="de-AT" sz="1100" i="0">
                  <a:solidFill>
                    <a:schemeClr val="tx1"/>
                  </a:solidFill>
                  <a:effectLst/>
                  <a:latin typeface="+mn-lt"/>
                  <a:ea typeface="+mn-ea"/>
                  <a:cs typeface="+mn-cs"/>
                </a:rPr>
                <a:t>(𝑥_𝑖−¯𝑥)〗(𝑦_𝑖−¯𝑦)</a:t>
              </a:r>
              <a:r>
                <a:rPr lang="de-AT" sz="1100" i="0">
                  <a:solidFill>
                    <a:schemeClr val="tx1"/>
                  </a:solidFill>
                  <a:effectLst/>
                  <a:latin typeface="Cambria Math"/>
                  <a:ea typeface="+mn-ea"/>
                  <a:cs typeface="+mn-cs"/>
                </a:rPr>
                <a:t>)</a:t>
              </a:r>
              <a:endParaRPr lang="de-AT" sz="1100"/>
            </a:p>
          </xdr:txBody>
        </xdr:sp>
      </mc:Fallback>
    </mc:AlternateContent>
    <xdr:clientData/>
  </xdr:oneCellAnchor>
  <xdr:oneCellAnchor>
    <xdr:from>
      <xdr:col>6</xdr:col>
      <xdr:colOff>261503</xdr:colOff>
      <xdr:row>55</xdr:row>
      <xdr:rowOff>62345</xdr:rowOff>
    </xdr:from>
    <xdr:ext cx="914400" cy="287707"/>
    <mc:AlternateContent xmlns:mc="http://schemas.openxmlformats.org/markup-compatibility/2006" xmlns:a14="http://schemas.microsoft.com/office/drawing/2010/main">
      <mc:Choice Requires="a14">
        <xdr:sp macro="" textlink="">
          <xdr:nvSpPr>
            <xdr:cNvPr id="4" name="Textfeld 3"/>
            <xdr:cNvSpPr txBox="1"/>
          </xdr:nvSpPr>
          <xdr:spPr>
            <a:xfrm>
              <a:off x="4417867" y="15189777"/>
              <a:ext cx="914400" cy="2877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AT"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4" name="Textfeld 3"/>
            <xdr:cNvSpPr txBox="1"/>
          </xdr:nvSpPr>
          <xdr:spPr>
            <a:xfrm>
              <a:off x="4417867" y="15189777"/>
              <a:ext cx="914400" cy="2877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〖(𝒙_𝒊−¯𝒙)〗^𝟐</a:t>
              </a:r>
              <a:endParaRPr lang="de-AT" sz="1100" b="1">
                <a:solidFill>
                  <a:schemeClr val="bg1"/>
                </a:solidFill>
              </a:endParaRPr>
            </a:p>
          </xdr:txBody>
        </xdr:sp>
      </mc:Fallback>
    </mc:AlternateContent>
    <xdr:clientData/>
  </xdr:oneCellAnchor>
  <xdr:oneCellAnchor>
    <xdr:from>
      <xdr:col>7</xdr:col>
      <xdr:colOff>218209</xdr:colOff>
      <xdr:row>55</xdr:row>
      <xdr:rowOff>62345</xdr:rowOff>
    </xdr:from>
    <xdr:ext cx="914400" cy="271998"/>
    <mc:AlternateContent xmlns:mc="http://schemas.openxmlformats.org/markup-compatibility/2006" xmlns:a14="http://schemas.microsoft.com/office/drawing/2010/main">
      <mc:Choice Requires="a14">
        <xdr:sp macro="" textlink="">
          <xdr:nvSpPr>
            <xdr:cNvPr id="5" name="Textfeld 4"/>
            <xdr:cNvSpPr txBox="1"/>
          </xdr:nvSpPr>
          <xdr:spPr>
            <a:xfrm>
              <a:off x="5760027" y="15189777"/>
              <a:ext cx="914400"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5" name="Textfeld 4"/>
            <xdr:cNvSpPr txBox="1"/>
          </xdr:nvSpPr>
          <xdr:spPr>
            <a:xfrm>
              <a:off x="5760027" y="15189777"/>
              <a:ext cx="914400"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DE" sz="1100" b="1" i="0">
                  <a:solidFill>
                    <a:schemeClr val="bg1"/>
                  </a:solidFill>
                  <a:effectLst/>
                  <a:latin typeface="Cambria Math"/>
                  <a:ea typeface="+mn-ea"/>
                  <a:cs typeface="+mn-cs"/>
                </a:rPr>
                <a:t>𝒈</a:t>
              </a:r>
              <a:r>
                <a:rPr lang="de-AT" sz="1100" b="1" i="0">
                  <a:solidFill>
                    <a:schemeClr val="bg1"/>
                  </a:solidFill>
                  <a:effectLst/>
                  <a:latin typeface="Cambria Math"/>
                  <a:ea typeface="+mn-ea"/>
                  <a:cs typeface="+mn-cs"/>
                </a:rPr>
                <a:t>_</a:t>
              </a:r>
              <a:r>
                <a:rPr lang="de-DE" sz="1100" b="1" i="0">
                  <a:solidFill>
                    <a:schemeClr val="bg1"/>
                  </a:solidFill>
                  <a:effectLst/>
                  <a:latin typeface="Cambria Math"/>
                  <a:ea typeface="+mn-ea"/>
                  <a:cs typeface="+mn-cs"/>
                </a:rPr>
                <a:t>𝒊</a:t>
              </a:r>
              <a:r>
                <a:rPr lang="de-AT" sz="1100" b="1" i="0">
                  <a:solidFill>
                    <a:schemeClr val="bg1"/>
                  </a:solidFill>
                  <a:effectLst/>
                  <a:latin typeface="Cambria Math"/>
                  <a:ea typeface="+mn-ea"/>
                  <a:cs typeface="+mn-cs"/>
                </a:rPr>
                <a:t> 〖(</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)〗^𝟐</a:t>
              </a:r>
              <a:endParaRPr lang="de-AT" sz="1100" b="1">
                <a:solidFill>
                  <a:schemeClr val="bg1"/>
                </a:solidFill>
              </a:endParaRPr>
            </a:p>
          </xdr:txBody>
        </xdr:sp>
      </mc:Fallback>
    </mc:AlternateContent>
    <xdr:clientData/>
  </xdr:oneCellAnchor>
  <xdr:oneCellAnchor>
    <xdr:from>
      <xdr:col>1</xdr:col>
      <xdr:colOff>12700</xdr:colOff>
      <xdr:row>10</xdr:row>
      <xdr:rowOff>96116</xdr:rowOff>
    </xdr:from>
    <xdr:ext cx="11659754" cy="1445202"/>
    <mc:AlternateContent xmlns:mc="http://schemas.openxmlformats.org/markup-compatibility/2006" xmlns:a14="http://schemas.microsoft.com/office/drawing/2010/main">
      <mc:Choice Requires="a14">
        <xdr:sp macro="" textlink="">
          <xdr:nvSpPr>
            <xdr:cNvPr id="7" name="Textfeld 6"/>
            <xdr:cNvSpPr txBox="1"/>
          </xdr:nvSpPr>
          <xdr:spPr>
            <a:xfrm>
              <a:off x="1398155" y="4079298"/>
              <a:ext cx="11659754" cy="14452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i="1">
                                            <a:solidFill>
                                              <a:schemeClr val="tx1"/>
                                            </a:solidFill>
                                            <a:effectLst/>
                                            <a:latin typeface="Cambria Math"/>
                                            <a:ea typeface="+mn-ea"/>
                                            <a:cs typeface="+mn-cs"/>
                                          </a:rPr>
                                          <m:t>)</m:t>
                                        </m:r>
                                      </m:e>
                                    </m:nary>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118</m:t>
                            </m:r>
                          </m:sup>
                          <m:e>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(−119,305)</m:t>
                            </m:r>
                            <m:r>
                              <a:rPr lang="de-AT" sz="1100" i="1">
                                <a:solidFill>
                                  <a:schemeClr val="tx1"/>
                                </a:solidFill>
                                <a:effectLst/>
                                <a:latin typeface="Cambria Math"/>
                                <a:ea typeface="+mn-ea"/>
                                <a:cs typeface="+mn-cs"/>
                              </a:rPr>
                              <m:t>)</m:t>
                            </m:r>
                          </m:e>
                        </m:nary>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35,922</m:t>
                        </m:r>
                        <m:r>
                          <a:rPr lang="de-AT" sz="1100" i="1">
                            <a:solidFill>
                              <a:schemeClr val="tx1"/>
                            </a:solidFill>
                            <a:effectLst/>
                            <a:latin typeface="Cambria Math"/>
                            <a:ea typeface="+mn-ea"/>
                            <a:cs typeface="+mn-cs"/>
                          </a:rPr>
                          <m:t>)</m:t>
                        </m:r>
                      </m:den>
                    </m:f>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m:rPr>
                                <m:nor/>
                              </m:rPr>
                              <a:rPr lang="de-DE" sz="1100" b="0" i="0">
                                <a:solidFill>
                                  <a:schemeClr val="tx1"/>
                                </a:solidFill>
                                <a:effectLst/>
                                <a:latin typeface="+mn-lt"/>
                                <a:ea typeface="+mn-ea"/>
                                <a:cs typeface="+mn-cs"/>
                              </a:rPr>
                              <m:t>1.258,984</m:t>
                            </m:r>
                            <m:r>
                              <m:rPr>
                                <m:nor/>
                              </m:rPr>
                              <a:rPr lang="de-AT"/>
                              <m:t>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909,167</m:t>
                            </m:r>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m:rPr>
                                        <m:nor/>
                                      </m:rPr>
                                      <a:rPr lang="de-DE" sz="1100" b="0" i="0">
                                        <a:solidFill>
                                          <a:schemeClr val="tx1"/>
                                        </a:solidFill>
                                        <a:effectLst/>
                                        <a:latin typeface="+mn-lt"/>
                                        <a:ea typeface="+mn-ea"/>
                                        <a:cs typeface="+mn-cs"/>
                                      </a:rPr>
                                      <m:t>1.258,984</m:t>
                                    </m:r>
                                    <m:r>
                                      <m:rPr>
                                        <m:nor/>
                                      </m:rPr>
                                      <a:rPr lang="de-AT" sz="1100" i="1">
                                        <a:solidFill>
                                          <a:schemeClr val="tx1"/>
                                        </a:solidFill>
                                        <a:effectLst/>
                                        <a:latin typeface="+mn-lt"/>
                                        <a:ea typeface="+mn-ea"/>
                                        <a:cs typeface="+mn-cs"/>
                                      </a:rPr>
                                      <m:t>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909,167</m:t>
                                    </m:r>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966,017</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966,017)</m:t>
                        </m:r>
                      </m:den>
                    </m:f>
                    <m:r>
                      <a:rPr lang="de-DE" sz="1100" b="0" i="1">
                        <a:solidFill>
                          <a:schemeClr val="tx1"/>
                        </a:solidFill>
                        <a:effectLst/>
                        <a:latin typeface="Cambria Math"/>
                        <a:ea typeface="+mn-ea"/>
                        <a:cs typeface="+mn-cs"/>
                      </a:rPr>
                      <m:t>=−1,197321</m:t>
                    </m:r>
                  </m:oMath>
                </m:oMathPara>
              </a14:m>
              <a:endParaRPr lang="de-AT">
                <a:effectLst/>
              </a:endParaRPr>
            </a:p>
            <a:p>
              <a:endParaRPr lang="de-AT" sz="1100"/>
            </a:p>
          </xdr:txBody>
        </xdr:sp>
      </mc:Choice>
      <mc:Fallback xmlns="">
        <xdr:sp macro="" textlink="">
          <xdr:nvSpPr>
            <xdr:cNvPr id="7" name="Textfeld 6"/>
            <xdr:cNvSpPr txBox="1"/>
          </xdr:nvSpPr>
          <xdr:spPr>
            <a:xfrm>
              <a:off x="1398155" y="4079298"/>
              <a:ext cx="11659754" cy="14452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)〗^2 −∑1_(𝑖=1)^𝑛▒〖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(𝑦_𝑖−</a:t>
              </a:r>
              <a:r>
                <a:rPr lang="de-DE" sz="1100" b="0" i="0">
                  <a:solidFill>
                    <a:schemeClr val="tx1"/>
                  </a:solidFill>
                  <a:effectLst/>
                  <a:latin typeface="Cambria Math"/>
                  <a:ea typeface="+mn-ea"/>
                  <a:cs typeface="+mn-cs"/>
                </a:rPr>
                <a:t>35,922</a:t>
              </a:r>
              <a:r>
                <a:rPr lang="de-AT" sz="1100" i="0">
                  <a:solidFill>
                    <a:schemeClr val="tx1"/>
                  </a:solidFill>
                  <a:effectLst/>
                  <a:latin typeface="Cambria Math"/>
                  <a:ea typeface="+mn-ea"/>
                  <a:cs typeface="+mn-cs"/>
                </a:rPr>
                <a:t>)〗^2 )+√((∑1_(𝑖=1)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)〗^2 −∑1_(𝑖=1)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(𝑦_𝑖−</a:t>
              </a:r>
              <a:r>
                <a:rPr lang="de-DE" sz="1100" b="0" i="0">
                  <a:solidFill>
                    <a:schemeClr val="tx1"/>
                  </a:solidFill>
                  <a:effectLst/>
                  <a:latin typeface="Cambria Math"/>
                  <a:ea typeface="+mn-ea"/>
                  <a:cs typeface="+mn-cs"/>
                </a:rPr>
                <a:t>35,9</a:t>
              </a:r>
              <a:r>
                <a:rPr lang="de-DE" sz="1100" b="0" i="0">
                  <a:solidFill>
                    <a:schemeClr val="tx1"/>
                  </a:solidFill>
                  <a:effectLst/>
                  <a:latin typeface="+mn-lt"/>
                  <a:ea typeface="+mn-ea"/>
                  <a:cs typeface="+mn-cs"/>
                </a:rPr>
                <a:t>22</a:t>
              </a:r>
              <a:r>
                <a:rPr lang="de-AT" sz="1100" i="0">
                  <a:solidFill>
                    <a:schemeClr val="tx1"/>
                  </a:solidFill>
                  <a:effectLst/>
                  <a:latin typeface="Cambria Math"/>
                  <a:ea typeface="+mn-ea"/>
                  <a:cs typeface="+mn-cs"/>
                </a:rPr>
                <a:t>)〗^2 )^2+4(∑1_(𝑖=1)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mn-lt"/>
                  <a:ea typeface="+mn-ea"/>
                  <a:cs typeface="+mn-cs"/>
                </a:rPr>
                <a:t> 〖</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𝑦〗_𝑖−</a:t>
              </a:r>
              <a:r>
                <a:rPr lang="de-DE" sz="1100" b="0" i="0">
                  <a:solidFill>
                    <a:schemeClr val="tx1"/>
                  </a:solidFill>
                  <a:effectLst/>
                  <a:latin typeface="+mn-lt"/>
                  <a:ea typeface="+mn-ea"/>
                  <a:cs typeface="+mn-cs"/>
                </a:rPr>
                <a:t>35,922</a:t>
              </a:r>
              <a:r>
                <a:rPr lang="de-AT" sz="1100" i="0">
                  <a:solidFill>
                    <a:schemeClr val="tx1"/>
                  </a:solidFill>
                  <a:effectLst/>
                  <a:latin typeface="+mn-lt"/>
                  <a:ea typeface="+mn-ea"/>
                  <a:cs typeface="+mn-cs"/>
                </a:rPr>
                <a:t>)</a:t>
              </a:r>
              <a:r>
                <a:rPr lang="de-AT" sz="1100" i="0">
                  <a:solidFill>
                    <a:schemeClr val="tx1"/>
                  </a:solidFill>
                  <a:effectLst/>
                  <a:latin typeface="Cambria Math"/>
                  <a:ea typeface="+mn-ea"/>
                  <a:cs typeface="+mn-cs"/>
                </a:rPr>
                <a:t>)^2 ))/(2∑1_(𝑖=1)</a:t>
              </a:r>
              <a:r>
                <a:rPr lang="de-DE" sz="1100" b="0" i="0">
                  <a:solidFill>
                    <a:schemeClr val="tx1"/>
                  </a:solidFill>
                  <a:effectLst/>
                  <a:latin typeface="Cambria Math"/>
                  <a:ea typeface="+mn-ea"/>
                  <a:cs typeface="+mn-cs"/>
                </a:rPr>
                <a:t>^118</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(−119,305)</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mn-lt"/>
                  <a:ea typeface="+mn-ea"/>
                  <a:cs typeface="+mn-cs"/>
                </a:rPr>
                <a:t> 〖</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𝑦〗_𝑖−</a:t>
              </a:r>
              <a:r>
                <a:rPr lang="de-DE" sz="1100" b="0" i="0">
                  <a:solidFill>
                    <a:schemeClr val="tx1"/>
                  </a:solidFill>
                  <a:effectLst/>
                  <a:latin typeface="+mn-lt"/>
                  <a:ea typeface="+mn-ea"/>
                  <a:cs typeface="+mn-cs"/>
                </a:rPr>
                <a:t>35,922</a:t>
              </a:r>
              <a:r>
                <a:rPr lang="de-AT" sz="1100" i="0">
                  <a:solidFill>
                    <a:schemeClr val="tx1"/>
                  </a:solidFill>
                  <a:effectLst/>
                  <a:latin typeface="+mn-lt"/>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"1.258,984</a:t>
              </a:r>
              <a:r>
                <a:rPr lang="de-AT" i="0"/>
                <a:t> </a:t>
              </a:r>
              <a:r>
                <a:rPr lang="de-AT" sz="1100" i="0">
                  <a:solidFill>
                    <a:schemeClr val="tx1"/>
                  </a:solidFill>
                  <a:effectLst/>
                  <a:latin typeface="Cambria Math"/>
                  <a:ea typeface="+mn-ea"/>
                  <a:cs typeface="+mn-cs"/>
                </a:rPr>
                <a:t>" −</a:t>
              </a:r>
              <a:r>
                <a:rPr lang="de-DE" sz="1100" b="0" i="0">
                  <a:solidFill>
                    <a:schemeClr val="tx1"/>
                  </a:solidFill>
                  <a:effectLst/>
                  <a:latin typeface="Cambria Math"/>
                  <a:ea typeface="+mn-ea"/>
                  <a:cs typeface="+mn-cs"/>
                </a:rPr>
                <a:t>909,167)</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"1.258,984</a:t>
              </a:r>
              <a:r>
                <a:rPr lang="de-AT" sz="1100" i="0">
                  <a:solidFill>
                    <a:schemeClr val="tx1"/>
                  </a:solidFill>
                  <a:effectLst/>
                  <a:latin typeface="+mn-lt"/>
                  <a:ea typeface="+mn-ea"/>
                  <a:cs typeface="+mn-cs"/>
                </a:rPr>
                <a:t> " −</a:t>
              </a:r>
              <a:r>
                <a:rPr lang="de-DE" sz="1100" b="0" i="0">
                  <a:solidFill>
                    <a:schemeClr val="tx1"/>
                  </a:solidFill>
                  <a:effectLst/>
                  <a:latin typeface="+mn-lt"/>
                  <a:ea typeface="+mn-ea"/>
                  <a:cs typeface="+mn-cs"/>
                </a:rPr>
                <a:t>909,167</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2+4(</a:t>
              </a:r>
              <a:r>
                <a:rPr lang="de-DE" sz="1100" i="0">
                  <a:solidFill>
                    <a:schemeClr val="tx1"/>
                  </a:solidFill>
                  <a:effectLst/>
                  <a:latin typeface="+mn-lt"/>
                  <a:ea typeface="+mn-ea"/>
                  <a:cs typeface="+mn-cs"/>
                </a:rPr>
                <a:t>−</a:t>
              </a:r>
              <a:r>
                <a:rPr lang="de-DE" sz="1100" b="0" i="0">
                  <a:solidFill>
                    <a:schemeClr val="tx1"/>
                  </a:solidFill>
                  <a:effectLst/>
                  <a:latin typeface="+mn-lt"/>
                  <a:ea typeface="+mn-ea"/>
                  <a:cs typeface="+mn-cs"/>
                </a:rPr>
                <a:t>966,017</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966,017)</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=−1,197321</a:t>
              </a:r>
              <a:endParaRPr lang="de-AT">
                <a:effectLst/>
              </a:endParaRPr>
            </a:p>
            <a:p>
              <a:endParaRPr lang="de-AT" sz="1100"/>
            </a:p>
          </xdr:txBody>
        </xdr:sp>
      </mc:Fallback>
    </mc:AlternateContent>
    <xdr:clientData/>
  </xdr:oneCellAnchor>
  <xdr:oneCellAnchor>
    <xdr:from>
      <xdr:col>7</xdr:col>
      <xdr:colOff>1383651</xdr:colOff>
      <xdr:row>55</xdr:row>
      <xdr:rowOff>88151</xdr:rowOff>
    </xdr:from>
    <xdr:ext cx="1589058" cy="280270"/>
    <mc:AlternateContent xmlns:mc="http://schemas.openxmlformats.org/markup-compatibility/2006" xmlns:a14="http://schemas.microsoft.com/office/drawing/2010/main">
      <mc:Choice Requires="a14">
        <xdr:sp macro="" textlink="">
          <xdr:nvSpPr>
            <xdr:cNvPr id="8" name="Textfeld 7"/>
            <xdr:cNvSpPr txBox="1"/>
          </xdr:nvSpPr>
          <xdr:spPr>
            <a:xfrm>
              <a:off x="6925469" y="15215583"/>
              <a:ext cx="1589058" cy="2802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𝒈</m:t>
                        </m:r>
                      </m:e>
                      <m:sub>
                        <m:r>
                          <a:rPr lang="de-DE"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oMath>
                </m:oMathPara>
              </a14:m>
              <a:endParaRPr lang="de-AT" sz="1100" b="1">
                <a:solidFill>
                  <a:schemeClr val="bg1"/>
                </a:solidFill>
              </a:endParaRPr>
            </a:p>
          </xdr:txBody>
        </xdr:sp>
      </mc:Choice>
      <mc:Fallback xmlns="">
        <xdr:sp macro="" textlink="">
          <xdr:nvSpPr>
            <xdr:cNvPr id="8" name="Textfeld 7"/>
            <xdr:cNvSpPr txBox="1"/>
          </xdr:nvSpPr>
          <xdr:spPr>
            <a:xfrm>
              <a:off x="6925469" y="15215583"/>
              <a:ext cx="1589058" cy="2802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1" i="0">
                  <a:solidFill>
                    <a:schemeClr val="bg1"/>
                  </a:solidFill>
                  <a:effectLst/>
                  <a:latin typeface="+mn-lt"/>
                  <a:ea typeface="+mn-ea"/>
                  <a:cs typeface="+mn-cs"/>
                </a:rPr>
                <a:t>𝒈</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a:t>
              </a:r>
              <a:r>
                <a:rPr lang="de-AT" sz="1100" b="1" i="0">
                  <a:solidFill>
                    <a:schemeClr val="bg1"/>
                  </a:solidFill>
                  <a:effectLst/>
                  <a:latin typeface="Cambria Math"/>
                  <a:ea typeface="+mn-ea"/>
                  <a:cs typeface="+mn-cs"/>
                </a:rPr>
                <a:t> (</a:t>
              </a:r>
              <a:r>
                <a:rPr lang="de-DE" sz="1100" b="1" i="0">
                  <a:solidFill>
                    <a:schemeClr val="bg1"/>
                  </a:solidFill>
                  <a:effectLst/>
                  <a:latin typeface="Cambria Math"/>
                  <a:ea typeface="+mn-ea"/>
                  <a:cs typeface="+mn-cs"/>
                </a:rPr>
                <a:t>𝒙</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𝒙</a:t>
              </a:r>
              <a:r>
                <a:rPr lang="de-AT" sz="1100" b="1" i="0">
                  <a:solidFill>
                    <a:schemeClr val="bg1"/>
                  </a:solidFill>
                  <a:effectLst/>
                  <a:latin typeface="Cambria Math"/>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a:t>
              </a:r>
              <a:endParaRPr lang="de-AT" sz="1100" b="1">
                <a:solidFill>
                  <a:schemeClr val="bg1"/>
                </a:solidFill>
              </a:endParaRPr>
            </a:p>
          </xdr:txBody>
        </xdr:sp>
      </mc:Fallback>
    </mc:AlternateContent>
    <xdr:clientData/>
  </xdr:oneCellAnchor>
  <xdr:oneCellAnchor>
    <xdr:from>
      <xdr:col>1</xdr:col>
      <xdr:colOff>21359</xdr:colOff>
      <xdr:row>17</xdr:row>
      <xdr:rowOff>191366</xdr:rowOff>
    </xdr:from>
    <xdr:ext cx="2082800" cy="264560"/>
    <mc:AlternateContent xmlns:mc="http://schemas.openxmlformats.org/markup-compatibility/2006" xmlns:a14="http://schemas.microsoft.com/office/drawing/2010/main">
      <mc:Choice Requires="a14">
        <xdr:sp macro="" textlink="">
          <xdr:nvSpPr>
            <xdr:cNvPr id="11" name="Textfeld 10"/>
            <xdr:cNvSpPr txBox="1"/>
          </xdr:nvSpPr>
          <xdr:spPr>
            <a:xfrm>
              <a:off x="1406814" y="556866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−1,197321</m:t>
                    </m:r>
                  </m:oMath>
                </m:oMathPara>
              </a14:m>
              <a:endParaRPr lang="de-AT" sz="1100"/>
            </a:p>
          </xdr:txBody>
        </xdr:sp>
      </mc:Choice>
      <mc:Fallback xmlns="">
        <xdr:sp macro="" textlink="">
          <xdr:nvSpPr>
            <xdr:cNvPr id="11" name="Textfeld 10"/>
            <xdr:cNvSpPr txBox="1"/>
          </xdr:nvSpPr>
          <xdr:spPr>
            <a:xfrm>
              <a:off x="1406814" y="556866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a:t>
              </a:r>
              <a:r>
                <a:rPr lang="de-DE" sz="1100" b="0" i="0">
                  <a:solidFill>
                    <a:schemeClr val="tx1"/>
                  </a:solidFill>
                  <a:effectLst/>
                  <a:latin typeface="Cambria Math"/>
                  <a:ea typeface="+mn-ea"/>
                  <a:cs typeface="+mn-cs"/>
                </a:rPr>
                <a:t>−1,197321</a:t>
              </a:r>
              <a:endParaRPr lang="de-AT" sz="1100"/>
            </a:p>
          </xdr:txBody>
        </xdr:sp>
      </mc:Fallback>
    </mc:AlternateContent>
    <xdr:clientData/>
  </xdr:oneCellAnchor>
  <xdr:oneCellAnchor>
    <xdr:from>
      <xdr:col>1</xdr:col>
      <xdr:colOff>12700</xdr:colOff>
      <xdr:row>18</xdr:row>
      <xdr:rowOff>277956</xdr:rowOff>
    </xdr:from>
    <xdr:ext cx="2082800" cy="264560"/>
    <mc:AlternateContent xmlns:mc="http://schemas.openxmlformats.org/markup-compatibility/2006" xmlns:a14="http://schemas.microsoft.com/office/drawing/2010/main">
      <mc:Choice Requires="a14">
        <xdr:sp macro="" textlink="">
          <xdr:nvSpPr>
            <xdr:cNvPr id="12" name="Textfeld 11"/>
            <xdr:cNvSpPr txBox="1"/>
          </xdr:nvSpPr>
          <xdr:spPr>
            <a:xfrm>
              <a:off x="1398155" y="585441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=−0,8749588</m:t>
                    </m:r>
                  </m:oMath>
                </m:oMathPara>
              </a14:m>
              <a:endParaRPr lang="de-AT" sz="1100"/>
            </a:p>
          </xdr:txBody>
        </xdr:sp>
      </mc:Choice>
      <mc:Fallback xmlns="">
        <xdr:sp macro="" textlink="">
          <xdr:nvSpPr>
            <xdr:cNvPr id="12" name="Textfeld 11"/>
            <xdr:cNvSpPr txBox="1"/>
          </xdr:nvSpPr>
          <xdr:spPr>
            <a:xfrm>
              <a:off x="1398155" y="585441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=−0,8749588</a:t>
              </a:r>
              <a:endParaRPr lang="de-AT" sz="1100"/>
            </a:p>
          </xdr:txBody>
        </xdr:sp>
      </mc:Fallback>
    </mc:AlternateContent>
    <xdr:clientData/>
  </xdr:oneCellAnchor>
  <xdr:oneCellAnchor>
    <xdr:from>
      <xdr:col>0</xdr:col>
      <xdr:colOff>1380837</xdr:colOff>
      <xdr:row>20</xdr:row>
      <xdr:rowOff>9525</xdr:rowOff>
    </xdr:from>
    <xdr:ext cx="2082800" cy="264560"/>
    <mc:AlternateContent xmlns:mc="http://schemas.openxmlformats.org/markup-compatibility/2006" xmlns:a14="http://schemas.microsoft.com/office/drawing/2010/main">
      <mc:Choice Requires="a14">
        <xdr:sp macro="" textlink="">
          <xdr:nvSpPr>
            <xdr:cNvPr id="13" name="Textfeld 12"/>
            <xdr:cNvSpPr txBox="1"/>
          </xdr:nvSpPr>
          <xdr:spPr>
            <a:xfrm>
              <a:off x="1380837" y="6980093"/>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=−50,131444</m:t>
                    </m:r>
                  </m:oMath>
                </m:oMathPara>
              </a14:m>
              <a:endParaRPr lang="de-AT" sz="1100"/>
            </a:p>
          </xdr:txBody>
        </xdr:sp>
      </mc:Choice>
      <mc:Fallback xmlns="">
        <xdr:sp macro="" textlink="">
          <xdr:nvSpPr>
            <xdr:cNvPr id="13" name="Textfeld 12"/>
            <xdr:cNvSpPr txBox="1"/>
          </xdr:nvSpPr>
          <xdr:spPr>
            <a:xfrm>
              <a:off x="1380837" y="6980093"/>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=−50,131444</a:t>
              </a:r>
              <a:endParaRPr lang="de-AT" sz="1100"/>
            </a:p>
          </xdr:txBody>
        </xdr:sp>
      </mc:Fallback>
    </mc:AlternateContent>
    <xdr:clientData/>
  </xdr:oneCellAnchor>
  <xdr:oneCellAnchor>
    <xdr:from>
      <xdr:col>0</xdr:col>
      <xdr:colOff>1380837</xdr:colOff>
      <xdr:row>24</xdr:row>
      <xdr:rowOff>18185</xdr:rowOff>
    </xdr:from>
    <xdr:ext cx="2082800" cy="436786"/>
    <mc:AlternateContent xmlns:mc="http://schemas.openxmlformats.org/markup-compatibility/2006" xmlns:a14="http://schemas.microsoft.com/office/drawing/2010/main">
      <mc:Choice Requires="a14">
        <xdr:sp macro="" textlink="">
          <xdr:nvSpPr>
            <xdr:cNvPr id="14" name="Textfeld 13"/>
            <xdr:cNvSpPr txBox="1"/>
          </xdr:nvSpPr>
          <xdr:spPr>
            <a:xfrm>
              <a:off x="1380837" y="7387071"/>
              <a:ext cx="20828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=129,868556</m:t>
                    </m:r>
                  </m:oMath>
                </m:oMathPara>
              </a14:m>
              <a:endParaRPr lang="de-DE" sz="1100" b="0">
                <a:solidFill>
                  <a:schemeClr val="tx1"/>
                </a:solidFill>
                <a:effectLst/>
                <a:ea typeface="Cambria Math"/>
                <a:cs typeface="+mn-cs"/>
              </a:endParaRPr>
            </a:p>
            <a:p>
              <a:endParaRPr lang="de-AT" sz="1100"/>
            </a:p>
          </xdr:txBody>
        </xdr:sp>
      </mc:Choice>
      <mc:Fallback xmlns="">
        <xdr:sp macro="" textlink="">
          <xdr:nvSpPr>
            <xdr:cNvPr id="14" name="Textfeld 13"/>
            <xdr:cNvSpPr txBox="1"/>
          </xdr:nvSpPr>
          <xdr:spPr>
            <a:xfrm>
              <a:off x="1380837" y="7387071"/>
              <a:ext cx="20828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=129,868556</a:t>
              </a:r>
              <a:endParaRPr lang="de-DE" sz="1100" b="0">
                <a:solidFill>
                  <a:schemeClr val="tx1"/>
                </a:solidFill>
                <a:effectLst/>
                <a:ea typeface="Cambria Math"/>
                <a:cs typeface="+mn-cs"/>
              </a:endParaRPr>
            </a:p>
            <a:p>
              <a:endParaRPr lang="de-AT" sz="1100"/>
            </a:p>
          </xdr:txBody>
        </xdr:sp>
      </mc:Fallback>
    </mc:AlternateContent>
    <xdr:clientData/>
  </xdr:oneCellAnchor>
  <xdr:oneCellAnchor>
    <xdr:from>
      <xdr:col>1</xdr:col>
      <xdr:colOff>8659</xdr:colOff>
      <xdr:row>27</xdr:row>
      <xdr:rowOff>17319</xdr:rowOff>
    </xdr:from>
    <xdr:ext cx="6516255" cy="2060864"/>
    <mc:AlternateContent xmlns:mc="http://schemas.openxmlformats.org/markup-compatibility/2006" xmlns:a14="http://schemas.microsoft.com/office/drawing/2010/main">
      <mc:Choice Requires="a14">
        <xdr:sp macro="" textlink="">
          <xdr:nvSpPr>
            <xdr:cNvPr id="18" name="Textfeld 17"/>
            <xdr:cNvSpPr txBox="1"/>
          </xdr:nvSpPr>
          <xdr:spPr>
            <a:xfrm>
              <a:off x="1394114" y="8910205"/>
              <a:ext cx="6516255" cy="2060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e>
                                            </m:func>
                                          </m:fName>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e>
                                    </m:d>
                                  </m:e>
                                  <m:sup>
                                    <m:r>
                                      <a:rPr lang="de-AT" sz="1100" i="1">
                                        <a:solidFill>
                                          <a:schemeClr val="tx1"/>
                                        </a:solidFill>
                                        <a:effectLst/>
                                        <a:latin typeface="Cambria Math"/>
                                        <a:ea typeface="+mn-ea"/>
                                        <a:cs typeface="+mn-cs"/>
                                      </a:rPr>
                                      <m:t>2</m:t>
                                    </m:r>
                                  </m:sup>
                                </m:sSup>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e>
                    </m:rad>
                  </m:oMath>
                </m:oMathPara>
              </a14:m>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nary>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r>
                          <a:rPr lang="de-AT" sz="1100" i="1">
                            <a:solidFill>
                              <a:schemeClr val="tx1"/>
                            </a:solidFill>
                            <a:effectLst/>
                            <a:latin typeface="Cambria Math"/>
                            <a:ea typeface="+mn-ea"/>
                            <a:cs typeface="+mn-cs"/>
                          </a:rPr>
                          <m:t>=</m:t>
                        </m:r>
                      </m:e>
                    </m:rad>
                  </m:oMath>
                </m:oMathPara>
              </a14:m>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1.258,984∙0,410918</m:t>
                                </m:r>
                              </m:e>
                            </m:d>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966,017∙0,641028</m:t>
                            </m:r>
                            <m:r>
                              <a:rPr lang="de-DE" sz="1100" b="0" i="1">
                                <a:solidFill>
                                  <a:schemeClr val="tx1"/>
                                </a:solidFill>
                                <a:effectLst/>
                                <a:latin typeface="Cambria Math"/>
                                <a:ea typeface="Cambria Math"/>
                                <a:cs typeface="+mn-cs"/>
                              </a:rPr>
                              <m:t>∙</m:t>
                            </m:r>
                            <m:d>
                              <m:dPr>
                                <m:ctrlPr>
                                  <a:rPr lang="de-DE" sz="1100" b="0" i="1">
                                    <a:solidFill>
                                      <a:schemeClr val="tx1"/>
                                    </a:solidFill>
                                    <a:effectLst/>
                                    <a:latin typeface="Cambria Math"/>
                                    <a:ea typeface="Cambria Math"/>
                                    <a:cs typeface="+mn-cs"/>
                                  </a:rPr>
                                </m:ctrlPr>
                              </m:dPr>
                              <m:e>
                                <m:r>
                                  <a:rPr lang="de-DE" sz="1100" b="0" i="1">
                                    <a:solidFill>
                                      <a:schemeClr val="tx1"/>
                                    </a:solidFill>
                                    <a:effectLst/>
                                    <a:latin typeface="Cambria Math"/>
                                    <a:ea typeface="Cambria Math"/>
                                    <a:cs typeface="+mn-cs"/>
                                  </a:rPr>
                                  <m:t>−0,767517</m:t>
                                </m:r>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909,167∙0,589082</m:t>
                                </m:r>
                              </m:e>
                            </m:d>
                          </m:num>
                          <m:den>
                            <m:r>
                              <a:rPr lang="de-DE" sz="1100" b="0" i="1">
                                <a:solidFill>
                                  <a:schemeClr val="tx1"/>
                                </a:solidFill>
                                <a:effectLst/>
                                <a:latin typeface="Cambria Math"/>
                                <a:ea typeface="+mn-ea"/>
                                <a:cs typeface="+mn-cs"/>
                              </a:rPr>
                              <m:t>187</m:t>
                            </m:r>
                          </m:den>
                        </m:f>
                        <m:r>
                          <a:rPr lang="de-AT" sz="1100" i="1">
                            <a:solidFill>
                              <a:schemeClr val="tx1"/>
                            </a:solidFill>
                            <a:effectLst/>
                            <a:latin typeface="Cambria Math"/>
                            <a:ea typeface="+mn-ea"/>
                            <a:cs typeface="+mn-cs"/>
                          </a:rPr>
                          <m:t>=</m:t>
                        </m:r>
                      </m:e>
                    </m:rad>
                    <m:r>
                      <a:rPr lang="de-DE" sz="1100" b="0" i="0">
                        <a:solidFill>
                          <a:schemeClr val="tx1"/>
                        </a:solidFill>
                        <a:effectLst/>
                        <a:latin typeface="Cambria Math"/>
                        <a:ea typeface="+mn-ea"/>
                        <a:cs typeface="+mn-cs"/>
                      </a:rPr>
                      <m:t> 0,740</m:t>
                    </m:r>
                  </m:oMath>
                </m:oMathPara>
              </a14:m>
              <a:endParaRPr lang="de-AT">
                <a:effectLst/>
              </a:endParaRPr>
            </a:p>
          </xdr:txBody>
        </xdr:sp>
      </mc:Choice>
      <mc:Fallback xmlns="">
        <xdr:sp macro="" textlink="">
          <xdr:nvSpPr>
            <xdr:cNvPr id="18" name="Textfeld 17"/>
            <xdr:cNvSpPr txBox="1"/>
          </xdr:nvSpPr>
          <xdr:spPr>
            <a:xfrm>
              <a:off x="1394114" y="8910205"/>
              <a:ext cx="6516255" cy="2060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Cambria Math"/>
                  <a:ea typeface="+mn-ea"/>
                  <a:cs typeface="+mn-cs"/>
                </a:rPr>
                <a:t>𝑠_𝑥=√((∑1_(𝑖=1)^𝑛▒〖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AT" sz="1100" i="0">
                  <a:solidFill>
                    <a:schemeClr val="tx1"/>
                  </a:solidFill>
                  <a:effectLst/>
                  <a:latin typeface="Cambria Math"/>
                  <a:ea typeface="+mn-ea"/>
                  <a:cs typeface="+mn-cs"/>
                </a:rPr>
                <a:t>⁡〖−(𝑦_𝑖−¯𝑦)</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⁡𝜃 〗 )〗^2 )/(</a:t>
              </a:r>
              <a:r>
                <a:rPr lang="de-AT" sz="1100" i="0">
                  <a:solidFill>
                    <a:schemeClr val="tx1"/>
                  </a:solidFill>
                  <a:effectLst/>
                  <a:latin typeface="+mn-lt"/>
                  <a:ea typeface="+mn-ea"/>
                  <a:cs typeface="+mn-cs"/>
                </a:rPr>
                <a:t>∑1_(</a:t>
              </a:r>
              <a:r>
                <a:rPr lang="de-AT" sz="1100" i="0">
                  <a:solidFill>
                    <a:schemeClr val="tx1"/>
                  </a:solidFill>
                  <a:effectLst/>
                  <a:latin typeface="+mn-lt"/>
                  <a:ea typeface="+mn-ea"/>
                  <a:cs typeface="+mn-cs"/>
                </a:rPr>
                <a:t>𝑖=1)^𝑛▒𝑔_𝑖 </a:t>
              </a:r>
              <a:r>
                <a:rPr lang="de-AT" sz="1100" i="0">
                  <a:solidFill>
                    <a:schemeClr val="tx1"/>
                  </a:solidFill>
                  <a:effectLst/>
                  <a:latin typeface="Cambria Math"/>
                  <a:ea typeface="+mn-ea"/>
                  <a:cs typeface="+mn-cs"/>
                </a:rPr>
                <a:t>))</a:t>
              </a:r>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𝑠_𝑥=√(((∑1_(𝑖=1)^𝑛▒〖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𝑥_𝑖−¯𝑥)〗^2   </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)−2∑1_(𝑖=1)^𝑛▒〖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𝑥_𝑖−¯𝑥)(𝑦_𝑖−¯𝑦) 〗 </a:t>
              </a:r>
              <a:r>
                <a:rPr lang="de-DE" sz="1100" i="0">
                  <a:solidFill>
                    <a:schemeClr val="tx1"/>
                  </a:solidFill>
                  <a:effectLst/>
                  <a:latin typeface="Cambria Math"/>
                  <a:ea typeface="+mn-ea"/>
                  <a:cs typeface="+mn-cs"/>
                </a:rPr>
                <a:t> 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 sin</a:t>
              </a:r>
              <a:r>
                <a:rPr lang="de-AT" sz="1100" i="0">
                  <a:solidFill>
                    <a:schemeClr val="tx1"/>
                  </a:solidFill>
                  <a:effectLst/>
                  <a:latin typeface="Cambria Math"/>
                  <a:ea typeface="+mn-ea"/>
                  <a:cs typeface="+mn-cs"/>
                </a:rPr>
                <a:t>⁡𝜃 〗+(∑1_(𝑖=1)^𝑛▒〖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𝑦_𝑖−¯𝑦)〗^2   </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AT" sz="1100" i="0">
                  <a:solidFill>
                    <a:schemeClr val="tx1"/>
                  </a:solidFill>
                  <a:effectLst/>
                  <a:latin typeface="+mn-lt"/>
                  <a:ea typeface="+mn-ea"/>
                  <a:cs typeface="+mn-cs"/>
                </a:rPr>
                <a:t>∑1_(𝑖=1)^𝑛▒𝑔_𝑖 </a:t>
              </a:r>
              <a:r>
                <a:rPr lang="de-AT" sz="1100" i="0">
                  <a:solidFill>
                    <a:schemeClr val="tx1"/>
                  </a:solidFill>
                  <a:effectLst/>
                  <a:latin typeface="Cambria Math"/>
                  <a:ea typeface="+mn-ea"/>
                  <a:cs typeface="+mn-cs"/>
                </a:rPr>
                <a:t>)=)</a:t>
              </a:r>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1.258,984∙0,410918)</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966,017∙0,641028</a:t>
              </a:r>
              <a:r>
                <a:rPr lang="de-DE" sz="1100" b="0" i="0">
                  <a:solidFill>
                    <a:schemeClr val="tx1"/>
                  </a:solidFill>
                  <a:effectLst/>
                  <a:latin typeface="Cambria Math"/>
                  <a:ea typeface="Cambria Math"/>
                  <a:cs typeface="+mn-cs"/>
                </a:rPr>
                <a:t>∙(−0,767517</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909,167</a:t>
              </a:r>
              <a:r>
                <a:rPr lang="de-DE" sz="1100" b="0" i="0">
                  <a:solidFill>
                    <a:schemeClr val="tx1"/>
                  </a:solidFill>
                  <a:effectLst/>
                  <a:latin typeface="Cambria Math"/>
                  <a:ea typeface="+mn-ea"/>
                  <a:cs typeface="+mn-cs"/>
                </a:rPr>
                <a:t>∙0,589082)</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0,740</a:t>
              </a:r>
              <a:endParaRPr lang="de-AT">
                <a:effectLst/>
              </a:endParaRPr>
            </a:p>
          </xdr:txBody>
        </xdr:sp>
      </mc:Fallback>
    </mc:AlternateContent>
    <xdr:clientData/>
  </xdr:oneCellAnchor>
  <xdr:oneCellAnchor>
    <xdr:from>
      <xdr:col>0</xdr:col>
      <xdr:colOff>1376796</xdr:colOff>
      <xdr:row>39</xdr:row>
      <xdr:rowOff>25977</xdr:rowOff>
    </xdr:from>
    <xdr:ext cx="6516255" cy="2060864"/>
    <mc:AlternateContent xmlns:mc="http://schemas.openxmlformats.org/markup-compatibility/2006" xmlns:a14="http://schemas.microsoft.com/office/drawing/2010/main">
      <mc:Choice Requires="a14">
        <xdr:sp macro="" textlink="">
          <xdr:nvSpPr>
            <xdr:cNvPr id="19" name="Textfeld 18"/>
            <xdr:cNvSpPr txBox="1"/>
          </xdr:nvSpPr>
          <xdr:spPr>
            <a:xfrm>
              <a:off x="1376796" y="11343409"/>
              <a:ext cx="6516255" cy="2060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DE" sz="1100" b="0" i="1">
                            <a:solidFill>
                              <a:schemeClr val="tx1"/>
                            </a:solidFill>
                            <a:effectLst/>
                            <a:latin typeface="Cambria Math"/>
                            <a:ea typeface="+mn-ea"/>
                            <a:cs typeface="+mn-cs"/>
                          </a:rPr>
                          <m:t>𝑦</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sin</m:t>
                                                </m:r>
                                              </m:fName>
                                              <m:e>
                                                <m:r>
                                                  <a:rPr lang="de-DE" sz="1100" i="1">
                                                    <a:solidFill>
                                                      <a:schemeClr val="tx1"/>
                                                    </a:solidFill>
                                                    <a:effectLst/>
                                                    <a:latin typeface="Cambria Math"/>
                                                    <a:ea typeface="+mn-ea"/>
                                                    <a:cs typeface="+mn-cs"/>
                                                  </a:rPr>
                                                  <m:t>𝜃</m:t>
                                                </m:r>
                                              </m:e>
                                            </m:func>
                                          </m:fName>
                                          <m:e>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co</m:t>
                                                </m:r>
                                                <m:r>
                                                  <m:rPr>
                                                    <m:sty m:val="p"/>
                                                  </m:rPr>
                                                  <a:rPr lang="de-DE" sz="1100">
                                                    <a:solidFill>
                                                      <a:schemeClr val="tx1"/>
                                                    </a:solidFill>
                                                    <a:effectLst/>
                                                    <a:latin typeface="Cambria Math"/>
                                                    <a:ea typeface="+mn-ea"/>
                                                    <a:cs typeface="+mn-cs"/>
                                                  </a:rPr>
                                                  <m:t>s</m:t>
                                                </m:r>
                                              </m:fName>
                                              <m:e>
                                                <m:r>
                                                  <a:rPr lang="de-AT" sz="1100" i="1">
                                                    <a:solidFill>
                                                      <a:schemeClr val="tx1"/>
                                                    </a:solidFill>
                                                    <a:effectLst/>
                                                    <a:latin typeface="Cambria Math"/>
                                                    <a:ea typeface="+mn-ea"/>
                                                    <a:cs typeface="+mn-cs"/>
                                                  </a:rPr>
                                                  <m:t>𝜃</m:t>
                                                </m:r>
                                              </m:e>
                                            </m:func>
                                          </m:e>
                                        </m:func>
                                      </m:e>
                                    </m:d>
                                  </m:e>
                                  <m:sup>
                                    <m:r>
                                      <a:rPr lang="de-AT" sz="1100" i="1">
                                        <a:solidFill>
                                          <a:schemeClr val="tx1"/>
                                        </a:solidFill>
                                        <a:effectLst/>
                                        <a:latin typeface="Cambria Math"/>
                                        <a:ea typeface="+mn-ea"/>
                                        <a:cs typeface="+mn-cs"/>
                                      </a:rPr>
                                      <m:t>2</m:t>
                                    </m:r>
                                  </m:sup>
                                </m:sSup>
                              </m:e>
                            </m:nary>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e>
                    </m:rad>
                  </m:oMath>
                </m:oMathPara>
              </a14:m>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DE" sz="1100" b="0" i="1">
                            <a:solidFill>
                              <a:schemeClr val="tx1"/>
                            </a:solidFill>
                            <a:effectLst/>
                            <a:latin typeface="Cambria Math"/>
                            <a:ea typeface="+mn-ea"/>
                            <a:cs typeface="+mn-cs"/>
                          </a:rPr>
                          <m:t>𝑦</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m:t>
                                        </m:r>
                                        <m:r>
                                          <m:rPr>
                                            <m:sty m:val="p"/>
                                          </m:rPr>
                                          <a:rPr lang="de-DE" sz="1100" b="0" i="0">
                                            <a:solidFill>
                                              <a:schemeClr val="tx1"/>
                                            </a:solidFill>
                                            <a:effectLst/>
                                            <a:latin typeface="Cambria Math"/>
                                            <a:ea typeface="+mn-ea"/>
                                            <a:cs typeface="+mn-cs"/>
                                          </a:rPr>
                                          <m:t>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nary>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𝑔</m:t>
                                            </m:r>
                                          </m:e>
                                          <m:sub>
                                            <m:r>
                                              <a:rPr lang="de-DE" sz="1100" b="0" i="1">
                                                <a:solidFill>
                                                  <a:schemeClr val="tx1"/>
                                                </a:solidFill>
                                                <a:effectLst/>
                                                <a:latin typeface="Cambria Math"/>
                                                <a:ea typeface="+mn-ea"/>
                                                <a:cs typeface="+mn-cs"/>
                                              </a:rPr>
                                              <m:t>𝑖</m:t>
                                            </m:r>
                                          </m:sub>
                                        </m:sSub>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𝑔</m:t>
                                    </m:r>
                                  </m:e>
                                  <m:sub>
                                    <m:r>
                                      <a:rPr lang="de-AT" sz="1100" i="1">
                                        <a:solidFill>
                                          <a:schemeClr val="tx1"/>
                                        </a:solidFill>
                                        <a:effectLst/>
                                        <a:latin typeface="Cambria Math"/>
                                        <a:ea typeface="+mn-ea"/>
                                        <a:cs typeface="+mn-cs"/>
                                      </a:rPr>
                                      <m:t>𝑖</m:t>
                                    </m:r>
                                  </m:sub>
                                </m:sSub>
                              </m:e>
                            </m:nary>
                          </m:den>
                        </m:f>
                        <m:r>
                          <a:rPr lang="de-AT" sz="1100" i="1">
                            <a:solidFill>
                              <a:schemeClr val="tx1"/>
                            </a:solidFill>
                            <a:effectLst/>
                            <a:latin typeface="Cambria Math"/>
                            <a:ea typeface="+mn-ea"/>
                            <a:cs typeface="+mn-cs"/>
                          </a:rPr>
                          <m:t>=</m:t>
                        </m:r>
                      </m:e>
                    </m:rad>
                  </m:oMath>
                </m:oMathPara>
              </a14:m>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1.258,984∙0,589082</m:t>
                                </m:r>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966,017∙0,641028</m:t>
                            </m:r>
                            <m:r>
                              <a:rPr lang="de-DE" sz="1100" b="0" i="1">
                                <a:solidFill>
                                  <a:schemeClr val="tx1"/>
                                </a:solidFill>
                                <a:effectLst/>
                                <a:latin typeface="Cambria Math"/>
                                <a:ea typeface="Cambria Math"/>
                                <a:cs typeface="+mn-cs"/>
                              </a:rPr>
                              <m:t>∙</m:t>
                            </m:r>
                            <m:d>
                              <m:dPr>
                                <m:ctrlPr>
                                  <a:rPr lang="de-DE" sz="1100" b="0" i="1">
                                    <a:solidFill>
                                      <a:schemeClr val="tx1"/>
                                    </a:solidFill>
                                    <a:effectLst/>
                                    <a:latin typeface="Cambria Math"/>
                                    <a:ea typeface="Cambria Math"/>
                                    <a:cs typeface="+mn-cs"/>
                                  </a:rPr>
                                </m:ctrlPr>
                              </m:dPr>
                              <m:e>
                                <m:r>
                                  <a:rPr lang="de-DE" sz="1100" b="0" i="1">
                                    <a:solidFill>
                                      <a:schemeClr val="tx1"/>
                                    </a:solidFill>
                                    <a:effectLst/>
                                    <a:latin typeface="Cambria Math"/>
                                    <a:ea typeface="Cambria Math"/>
                                    <a:cs typeface="+mn-cs"/>
                                  </a:rPr>
                                  <m:t>−0,767517</m:t>
                                </m:r>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909,167∙0,410918</m:t>
                                </m:r>
                              </m:e>
                            </m:d>
                          </m:num>
                          <m:den>
                            <m:r>
                              <a:rPr lang="de-DE" sz="1100" b="0" i="1">
                                <a:solidFill>
                                  <a:schemeClr val="tx1"/>
                                </a:solidFill>
                                <a:effectLst/>
                                <a:latin typeface="Cambria Math"/>
                                <a:ea typeface="+mn-ea"/>
                                <a:cs typeface="+mn-cs"/>
                              </a:rPr>
                              <m:t>187</m:t>
                            </m:r>
                          </m:den>
                        </m:f>
                        <m:r>
                          <a:rPr lang="de-AT" sz="1100" i="1">
                            <a:solidFill>
                              <a:schemeClr val="tx1"/>
                            </a:solidFill>
                            <a:effectLst/>
                            <a:latin typeface="Cambria Math"/>
                            <a:ea typeface="+mn-ea"/>
                            <a:cs typeface="+mn-cs"/>
                          </a:rPr>
                          <m:t>=</m:t>
                        </m:r>
                      </m:e>
                    </m:rad>
                    <m:r>
                      <a:rPr lang="de-DE" sz="1100" b="0" i="0">
                        <a:solidFill>
                          <a:schemeClr val="tx1"/>
                        </a:solidFill>
                        <a:effectLst/>
                        <a:latin typeface="Cambria Math"/>
                        <a:ea typeface="+mn-ea"/>
                        <a:cs typeface="+mn-cs"/>
                      </a:rPr>
                      <m:t> 3,324</m:t>
                    </m:r>
                  </m:oMath>
                </m:oMathPara>
              </a14:m>
              <a:endParaRPr lang="de-AT">
                <a:effectLst/>
              </a:endParaRPr>
            </a:p>
          </xdr:txBody>
        </xdr:sp>
      </mc:Choice>
      <mc:Fallback xmlns="">
        <xdr:sp macro="" textlink="">
          <xdr:nvSpPr>
            <xdr:cNvPr id="19" name="Textfeld 18"/>
            <xdr:cNvSpPr txBox="1"/>
          </xdr:nvSpPr>
          <xdr:spPr>
            <a:xfrm>
              <a:off x="1376796" y="11343409"/>
              <a:ext cx="6516255" cy="2060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Cambria Math"/>
                  <a:ea typeface="+mn-ea"/>
                  <a:cs typeface="+mn-cs"/>
                </a:rPr>
                <a:t>𝑠_</a:t>
              </a:r>
              <a:r>
                <a:rPr lang="de-DE" sz="1100" b="0" i="0">
                  <a:solidFill>
                    <a:schemeClr val="tx1"/>
                  </a:solidFill>
                  <a:effectLst/>
                  <a:latin typeface="Cambria Math"/>
                  <a:ea typeface="+mn-ea"/>
                  <a:cs typeface="+mn-cs"/>
                </a:rPr>
                <a:t>𝑦</a:t>
              </a:r>
              <a:r>
                <a:rPr lang="de-AT" sz="1100" i="0">
                  <a:solidFill>
                    <a:schemeClr val="tx1"/>
                  </a:solidFill>
                  <a:effectLst/>
                  <a:latin typeface="Cambria Math"/>
                  <a:ea typeface="+mn-ea"/>
                  <a:cs typeface="+mn-cs"/>
                </a:rPr>
                <a:t>=√((∑1_(𝑖=1)^𝑛▒〖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a:t>
              </a:r>
              <a:r>
                <a:rPr lang="de-DE" sz="1100" b="0" i="0">
                  <a:solidFill>
                    <a:schemeClr val="tx1"/>
                  </a:solidFill>
                  <a:effectLst/>
                  <a:latin typeface="Cambria Math"/>
                  <a:ea typeface="+mn-ea"/>
                  <a:cs typeface="+mn-cs"/>
                </a:rPr>
                <a:t>sin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(𝑦_𝑖−¯𝑦)</a:t>
              </a:r>
              <a:r>
                <a:rPr lang="de-DE" sz="1100" b="0" i="0">
                  <a:solidFill>
                    <a:schemeClr val="tx1"/>
                  </a:solidFill>
                  <a:effectLst/>
                  <a:latin typeface="Cambria Math"/>
                  <a:ea typeface="+mn-ea"/>
                  <a:cs typeface="+mn-cs"/>
                </a:rPr>
                <a:t>co</a:t>
              </a:r>
              <a:r>
                <a:rPr lang="de-DE" sz="1100" i="0">
                  <a:solidFill>
                    <a:schemeClr val="tx1"/>
                  </a:solidFill>
                  <a:effectLst/>
                  <a:latin typeface="Cambria Math"/>
                  <a:ea typeface="+mn-ea"/>
                  <a:cs typeface="+mn-cs"/>
                </a:rPr>
                <a:t>s</a:t>
              </a:r>
              <a:r>
                <a:rPr lang="de-AT" sz="1100" i="0">
                  <a:solidFill>
                    <a:schemeClr val="tx1"/>
                  </a:solidFill>
                  <a:effectLst/>
                  <a:latin typeface="Cambria Math"/>
                  <a:ea typeface="+mn-ea"/>
                  <a:cs typeface="+mn-cs"/>
                </a:rPr>
                <a:t>⁡𝜃 〗 )〗^2 )/(</a:t>
              </a:r>
              <a:r>
                <a:rPr lang="de-AT" sz="1100" i="0">
                  <a:solidFill>
                    <a:schemeClr val="tx1"/>
                  </a:solidFill>
                  <a:effectLst/>
                  <a:latin typeface="+mn-lt"/>
                  <a:ea typeface="+mn-ea"/>
                  <a:cs typeface="+mn-cs"/>
                </a:rPr>
                <a:t>∑1_(</a:t>
              </a:r>
              <a:r>
                <a:rPr lang="de-AT" sz="1100" i="0">
                  <a:solidFill>
                    <a:schemeClr val="tx1"/>
                  </a:solidFill>
                  <a:effectLst/>
                  <a:latin typeface="+mn-lt"/>
                  <a:ea typeface="+mn-ea"/>
                  <a:cs typeface="+mn-cs"/>
                </a:rPr>
                <a:t>𝑖=1)^𝑛▒𝑔_𝑖 </a:t>
              </a:r>
              <a:r>
                <a:rPr lang="de-AT" sz="1100" i="0">
                  <a:solidFill>
                    <a:schemeClr val="tx1"/>
                  </a:solidFill>
                  <a:effectLst/>
                  <a:latin typeface="Cambria Math"/>
                  <a:ea typeface="+mn-ea"/>
                  <a:cs typeface="+mn-cs"/>
                </a:rPr>
                <a:t>))</a:t>
              </a:r>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𝑠_</a:t>
              </a:r>
              <a:r>
                <a:rPr lang="de-DE" sz="1100" b="0" i="0">
                  <a:solidFill>
                    <a:schemeClr val="tx1"/>
                  </a:solidFill>
                  <a:effectLst/>
                  <a:latin typeface="Cambria Math"/>
                  <a:ea typeface="+mn-ea"/>
                  <a:cs typeface="+mn-cs"/>
                </a:rPr>
                <a:t>𝑦</a:t>
              </a:r>
              <a:r>
                <a:rPr lang="de-AT" sz="1100" i="0">
                  <a:solidFill>
                    <a:schemeClr val="tx1"/>
                  </a:solidFill>
                  <a:effectLst/>
                  <a:latin typeface="Cambria Math"/>
                  <a:ea typeface="+mn-ea"/>
                  <a:cs typeface="+mn-cs"/>
                </a:rPr>
                <a:t>=√(((∑1_(𝑖=1)^𝑛▒〖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𝑥_𝑖−¯𝑥)〗^2   </a:t>
              </a:r>
              <a:r>
                <a:rPr lang="de-DE" sz="1100" i="0">
                  <a:solidFill>
                    <a:schemeClr val="tx1"/>
                  </a:solidFill>
                  <a:effectLst/>
                  <a:latin typeface="Cambria Math"/>
                  <a:ea typeface="+mn-ea"/>
                  <a:cs typeface="+mn-cs"/>
                </a:rPr>
                <a:t>s</a:t>
              </a:r>
              <a:r>
                <a:rPr lang="de-DE" sz="1100" b="0" i="0">
                  <a:solidFill>
                    <a:schemeClr val="tx1"/>
                  </a:solidFill>
                  <a:effectLst/>
                  <a:latin typeface="Cambria Math"/>
                  <a:ea typeface="+mn-ea"/>
                  <a:cs typeface="+mn-cs"/>
                </a:rPr>
                <a:t>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𝑥_𝑖−¯𝑥)(𝑦_𝑖−¯𝑦) 〗 </a:t>
              </a:r>
              <a:r>
                <a:rPr lang="de-DE" sz="1100" i="0">
                  <a:solidFill>
                    <a:schemeClr val="tx1"/>
                  </a:solidFill>
                  <a:effectLst/>
                  <a:latin typeface="Cambria Math"/>
                  <a:ea typeface="+mn-ea"/>
                  <a:cs typeface="+mn-cs"/>
                </a:rPr>
                <a:t> 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 sin</a:t>
              </a:r>
              <a:r>
                <a:rPr lang="de-AT" sz="1100" i="0">
                  <a:solidFill>
                    <a:schemeClr val="tx1"/>
                  </a:solidFill>
                  <a:effectLst/>
                  <a:latin typeface="Cambria Math"/>
                  <a:ea typeface="+mn-ea"/>
                  <a:cs typeface="+mn-cs"/>
                </a:rPr>
                <a:t>⁡𝜃 〗+(∑1_(𝑖=1)^𝑛▒〖</a:t>
              </a:r>
              <a:r>
                <a:rPr lang="de-DE" sz="1100" b="0" i="0">
                  <a:solidFill>
                    <a:schemeClr val="tx1"/>
                  </a:solidFill>
                  <a:effectLst/>
                  <a:latin typeface="+mn-lt"/>
                  <a:ea typeface="+mn-ea"/>
                  <a:cs typeface="+mn-cs"/>
                </a:rPr>
                <a:t>𝑔</a:t>
              </a:r>
              <a:r>
                <a:rPr lang="de-AT" sz="1100" b="0" i="0">
                  <a:solidFill>
                    <a:schemeClr val="tx1"/>
                  </a:solidFill>
                  <a:effectLst/>
                  <a:latin typeface="+mn-lt"/>
                  <a:ea typeface="+mn-ea"/>
                  <a:cs typeface="+mn-cs"/>
                </a:rPr>
                <a:t>_</a:t>
              </a:r>
              <a:r>
                <a:rPr lang="de-DE" sz="1100" b="0" i="0">
                  <a:solidFill>
                    <a:schemeClr val="tx1"/>
                  </a:solidFill>
                  <a:effectLst/>
                  <a:latin typeface="+mn-lt"/>
                  <a:ea typeface="+mn-ea"/>
                  <a:cs typeface="+mn-cs"/>
                </a:rPr>
                <a:t>𝑖</a:t>
              </a:r>
              <a:r>
                <a:rPr lang="de-AT" sz="1100" b="0" i="0">
                  <a:solidFill>
                    <a:schemeClr val="tx1"/>
                  </a:solidFill>
                  <a:effectLst/>
                  <a:latin typeface="Cambria Math"/>
                  <a:ea typeface="+mn-ea"/>
                  <a:cs typeface="+mn-cs"/>
                </a:rPr>
                <a:t> (</a:t>
              </a:r>
              <a:r>
                <a:rPr lang="de-AT" sz="1100" i="0">
                  <a:solidFill>
                    <a:schemeClr val="tx1"/>
                  </a:solidFill>
                  <a:effectLst/>
                  <a:latin typeface="Cambria Math"/>
                  <a:ea typeface="+mn-ea"/>
                  <a:cs typeface="+mn-cs"/>
                </a:rPr>
                <a:t>𝑦_𝑖−¯𝑦)〗^2   </a:t>
              </a:r>
              <a:r>
                <a:rPr lang="de-DE" sz="1100" b="0" i="0">
                  <a:solidFill>
                    <a:schemeClr val="tx1"/>
                  </a:solidFill>
                  <a:effectLst/>
                  <a:latin typeface="Cambria Math"/>
                  <a:ea typeface="+mn-ea"/>
                  <a:cs typeface="+mn-cs"/>
                </a:rPr>
                <a:t>cos</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AT" sz="1100" i="0">
                  <a:solidFill>
                    <a:schemeClr val="tx1"/>
                  </a:solidFill>
                  <a:effectLst/>
                  <a:latin typeface="+mn-lt"/>
                  <a:ea typeface="+mn-ea"/>
                  <a:cs typeface="+mn-cs"/>
                </a:rPr>
                <a:t>∑1_(𝑖=1)^𝑛▒𝑔_𝑖 </a:t>
              </a:r>
              <a:r>
                <a:rPr lang="de-AT" sz="1100" i="0">
                  <a:solidFill>
                    <a:schemeClr val="tx1"/>
                  </a:solidFill>
                  <a:effectLst/>
                  <a:latin typeface="Cambria Math"/>
                  <a:ea typeface="+mn-ea"/>
                  <a:cs typeface="+mn-cs"/>
                </a:rPr>
                <a:t>)=)</a:t>
              </a:r>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1.258,984∙</a:t>
              </a:r>
              <a:r>
                <a:rPr lang="de-DE" sz="1100" b="0" i="0">
                  <a:solidFill>
                    <a:schemeClr val="tx1"/>
                  </a:solidFill>
                  <a:effectLst/>
                  <a:latin typeface="+mn-lt"/>
                  <a:ea typeface="+mn-ea"/>
                  <a:cs typeface="+mn-cs"/>
                </a:rPr>
                <a:t>0,589082</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966,017∙0,641028</a:t>
              </a:r>
              <a:r>
                <a:rPr lang="de-DE" sz="1100" b="0" i="0">
                  <a:solidFill>
                    <a:schemeClr val="tx1"/>
                  </a:solidFill>
                  <a:effectLst/>
                  <a:latin typeface="Cambria Math"/>
                  <a:ea typeface="Cambria Math"/>
                  <a:cs typeface="+mn-cs"/>
                </a:rPr>
                <a:t>∙(−0,767517</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909,167∙</a:t>
              </a:r>
              <a:r>
                <a:rPr lang="de-DE" sz="1100" b="0" i="0">
                  <a:solidFill>
                    <a:schemeClr val="tx1"/>
                  </a:solidFill>
                  <a:effectLst/>
                  <a:latin typeface="+mn-lt"/>
                  <a:ea typeface="+mn-ea"/>
                  <a:cs typeface="+mn-cs"/>
                </a:rPr>
                <a:t>0,410918</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187</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3,324</a:t>
              </a:r>
              <a:endParaRPr lang="de-AT">
                <a:effectLst/>
              </a:endParaRPr>
            </a:p>
          </xdr:txBody>
        </xdr:sp>
      </mc:Fallback>
    </mc:AlternateContent>
    <xdr:clientData/>
  </xdr:oneCellAnchor>
  <xdr:twoCellAnchor editAs="oneCell">
    <xdr:from>
      <xdr:col>9</xdr:col>
      <xdr:colOff>502227</xdr:colOff>
      <xdr:row>55</xdr:row>
      <xdr:rowOff>0</xdr:rowOff>
    </xdr:from>
    <xdr:to>
      <xdr:col>21</xdr:col>
      <xdr:colOff>230332</xdr:colOff>
      <xdr:row>89</xdr:row>
      <xdr:rowOff>129880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629409" y="14928273"/>
          <a:ext cx="10058400" cy="711776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7"/>
  <sheetViews>
    <sheetView tabSelected="1" zoomScale="120" zoomScaleNormal="120" workbookViewId="0">
      <selection sqref="A1:B1"/>
    </sheetView>
  </sheetViews>
  <sheetFormatPr baseColWidth="10" defaultRowHeight="15" x14ac:dyDescent="0.25"/>
  <cols>
    <col min="1" max="4" width="20.7109375" customWidth="1"/>
    <col min="5" max="5" width="31.28515625" customWidth="1"/>
    <col min="6" max="6" width="37.140625" customWidth="1"/>
    <col min="7" max="7" width="22.5703125" customWidth="1"/>
    <col min="8" max="8" width="49.85546875" customWidth="1"/>
    <col min="9" max="9" width="65" customWidth="1"/>
    <col min="10" max="10" width="21.140625" customWidth="1"/>
    <col min="11" max="11" width="14.140625" customWidth="1"/>
    <col min="12" max="12" width="14.85546875" customWidth="1"/>
  </cols>
  <sheetData>
    <row r="1" spans="1:7" ht="23.25" x14ac:dyDescent="0.25">
      <c r="A1" s="45" t="s">
        <v>29</v>
      </c>
      <c r="B1" s="45"/>
      <c r="C1" s="40" t="s">
        <v>40</v>
      </c>
    </row>
    <row r="3" spans="1:7" ht="70.5" customHeight="1" x14ac:dyDescent="0.25">
      <c r="A3" s="46" t="s">
        <v>28</v>
      </c>
      <c r="B3" s="47"/>
      <c r="C3" s="47"/>
      <c r="D3" s="47"/>
      <c r="E3" s="47"/>
      <c r="F3" s="47"/>
      <c r="G3" s="47"/>
    </row>
    <row r="5" spans="1:7" ht="23.25" x14ac:dyDescent="0.25">
      <c r="A5" s="44" t="s">
        <v>1</v>
      </c>
      <c r="B5" s="45"/>
      <c r="C5" s="45"/>
      <c r="D5" s="45"/>
      <c r="E5" s="45"/>
      <c r="F5" s="45"/>
      <c r="G5" s="45"/>
    </row>
    <row r="7" spans="1:7" s="2" customFormat="1" ht="62.25" customHeight="1" thickBot="1" x14ac:dyDescent="0.3">
      <c r="A7" s="7" t="s">
        <v>0</v>
      </c>
      <c r="B7" s="36" t="s">
        <v>32</v>
      </c>
      <c r="C7" s="36" t="s">
        <v>33</v>
      </c>
      <c r="D7" s="20" t="s">
        <v>19</v>
      </c>
    </row>
    <row r="8" spans="1:7" ht="17.100000000000001" customHeight="1" thickTop="1" x14ac:dyDescent="0.25">
      <c r="A8" s="6">
        <v>1</v>
      </c>
      <c r="B8" s="11">
        <v>-122.70399999999999</v>
      </c>
      <c r="C8" s="11">
        <v>38.752000000000002</v>
      </c>
      <c r="D8" s="21">
        <v>1.8</v>
      </c>
    </row>
    <row r="9" spans="1:7" ht="17.100000000000001" customHeight="1" x14ac:dyDescent="0.25">
      <c r="A9" s="5">
        <v>2</v>
      </c>
      <c r="B9" s="12">
        <v>-117.666</v>
      </c>
      <c r="C9" s="12">
        <v>35.960999999999999</v>
      </c>
      <c r="D9" s="22">
        <v>1.3</v>
      </c>
    </row>
    <row r="10" spans="1:7" ht="17.100000000000001" customHeight="1" x14ac:dyDescent="0.25">
      <c r="A10" s="6">
        <v>3</v>
      </c>
      <c r="B10" s="11">
        <v>-122.72499999999999</v>
      </c>
      <c r="C10" s="11">
        <v>38.761000000000003</v>
      </c>
      <c r="D10" s="21">
        <v>2.1</v>
      </c>
    </row>
    <row r="11" spans="1:7" ht="17.100000000000001" customHeight="1" x14ac:dyDescent="0.25">
      <c r="A11" s="5">
        <v>4</v>
      </c>
      <c r="B11" s="12">
        <v>-115.547</v>
      </c>
      <c r="C11" s="12">
        <v>32.975000000000001</v>
      </c>
      <c r="D11" s="22">
        <v>1.1000000000000001</v>
      </c>
    </row>
    <row r="12" spans="1:7" ht="17.100000000000001" customHeight="1" x14ac:dyDescent="0.25">
      <c r="A12" s="6">
        <v>5</v>
      </c>
      <c r="B12" s="11">
        <v>-122.43899999999999</v>
      </c>
      <c r="C12" s="11">
        <v>40.622</v>
      </c>
      <c r="D12" s="21">
        <v>1.8</v>
      </c>
    </row>
    <row r="13" spans="1:7" ht="17.100000000000001" customHeight="1" x14ac:dyDescent="0.25">
      <c r="A13" s="5">
        <v>6</v>
      </c>
      <c r="B13" s="12">
        <v>-121.21899999999999</v>
      </c>
      <c r="C13" s="12">
        <v>36.613</v>
      </c>
      <c r="D13" s="22">
        <v>2.4</v>
      </c>
    </row>
    <row r="14" spans="1:7" ht="17.100000000000001" customHeight="1" x14ac:dyDescent="0.25">
      <c r="A14" s="6">
        <v>7</v>
      </c>
      <c r="B14" s="11">
        <v>-122.794</v>
      </c>
      <c r="C14" s="11">
        <v>38.819000000000003</v>
      </c>
      <c r="D14" s="21">
        <v>2.6</v>
      </c>
    </row>
    <row r="15" spans="1:7" ht="17.100000000000001" customHeight="1" x14ac:dyDescent="0.25">
      <c r="A15" s="5">
        <v>8</v>
      </c>
      <c r="B15" s="12">
        <v>-122.812</v>
      </c>
      <c r="C15" s="12">
        <v>38.801000000000002</v>
      </c>
      <c r="D15" s="22">
        <v>1</v>
      </c>
    </row>
    <row r="16" spans="1:7" ht="17.100000000000001" customHeight="1" x14ac:dyDescent="0.25">
      <c r="A16" s="6">
        <v>9</v>
      </c>
      <c r="B16" s="11">
        <v>-121.42700000000001</v>
      </c>
      <c r="C16" s="11">
        <v>36.944000000000003</v>
      </c>
      <c r="D16" s="21">
        <v>1.4</v>
      </c>
    </row>
    <row r="17" spans="1:4" ht="17.100000000000001" customHeight="1" x14ac:dyDescent="0.25">
      <c r="A17" s="5">
        <v>10</v>
      </c>
      <c r="B17" s="12">
        <v>-122.801</v>
      </c>
      <c r="C17" s="12">
        <v>38.825000000000003</v>
      </c>
      <c r="D17" s="22">
        <v>1.4</v>
      </c>
    </row>
    <row r="18" spans="1:4" ht="17.100000000000001" customHeight="1" x14ac:dyDescent="0.25">
      <c r="A18" s="6">
        <v>11</v>
      </c>
      <c r="B18" s="11">
        <v>-122.80800000000001</v>
      </c>
      <c r="C18" s="11">
        <v>38.828000000000003</v>
      </c>
      <c r="D18" s="21">
        <v>1</v>
      </c>
    </row>
    <row r="19" spans="1:4" ht="17.100000000000001" customHeight="1" x14ac:dyDescent="0.25">
      <c r="A19" s="5">
        <v>12</v>
      </c>
      <c r="B19" s="12">
        <v>-116.43899999999999</v>
      </c>
      <c r="C19" s="12">
        <v>33.283000000000001</v>
      </c>
      <c r="D19" s="22">
        <v>1.5</v>
      </c>
    </row>
    <row r="20" spans="1:4" ht="17.100000000000001" customHeight="1" x14ac:dyDescent="0.25">
      <c r="A20" s="6">
        <v>13</v>
      </c>
      <c r="B20" s="11">
        <v>-118.57</v>
      </c>
      <c r="C20" s="11">
        <v>35.353000000000002</v>
      </c>
      <c r="D20" s="21">
        <v>1.5</v>
      </c>
    </row>
    <row r="21" spans="1:4" ht="17.100000000000001" customHeight="1" x14ac:dyDescent="0.25">
      <c r="A21" s="5">
        <v>14</v>
      </c>
      <c r="B21" s="12">
        <v>-116.76</v>
      </c>
      <c r="C21" s="12">
        <v>34.252000000000002</v>
      </c>
      <c r="D21" s="22">
        <v>1.5</v>
      </c>
    </row>
    <row r="22" spans="1:4" ht="17.100000000000001" customHeight="1" x14ac:dyDescent="0.25">
      <c r="A22" s="6">
        <v>15</v>
      </c>
      <c r="B22" s="11">
        <v>-116.604</v>
      </c>
      <c r="C22" s="11">
        <v>32.561999999999998</v>
      </c>
      <c r="D22" s="21">
        <v>1.1000000000000001</v>
      </c>
    </row>
    <row r="23" spans="1:4" ht="17.100000000000001" customHeight="1" x14ac:dyDescent="0.25">
      <c r="A23" s="5">
        <v>16</v>
      </c>
      <c r="B23" s="12">
        <v>-122.788</v>
      </c>
      <c r="C23" s="12">
        <v>38.823</v>
      </c>
      <c r="D23" s="22">
        <v>1.3</v>
      </c>
    </row>
    <row r="24" spans="1:4" ht="17.100000000000001" customHeight="1" x14ac:dyDescent="0.25">
      <c r="A24" s="6">
        <v>17</v>
      </c>
      <c r="B24" s="11">
        <v>-121.017</v>
      </c>
      <c r="C24" s="11">
        <v>36.442</v>
      </c>
      <c r="D24" s="21">
        <v>1.3</v>
      </c>
    </row>
    <row r="25" spans="1:4" ht="17.100000000000001" customHeight="1" x14ac:dyDescent="0.25">
      <c r="A25" s="5">
        <v>18</v>
      </c>
      <c r="B25" s="12">
        <v>-122.794</v>
      </c>
      <c r="C25" s="12">
        <v>38.82</v>
      </c>
      <c r="D25" s="22">
        <v>1.7</v>
      </c>
    </row>
    <row r="26" spans="1:4" ht="17.100000000000001" customHeight="1" x14ac:dyDescent="0.25">
      <c r="A26" s="6">
        <v>19</v>
      </c>
      <c r="B26" s="11">
        <v>-123.395</v>
      </c>
      <c r="C26" s="11">
        <v>39.548000000000002</v>
      </c>
      <c r="D26" s="21">
        <v>1.9</v>
      </c>
    </row>
    <row r="27" spans="1:4" ht="17.100000000000001" customHeight="1" x14ac:dyDescent="0.25">
      <c r="A27" s="5">
        <v>20</v>
      </c>
      <c r="B27" s="12">
        <v>-122.10599999999999</v>
      </c>
      <c r="C27" s="12">
        <v>37.33</v>
      </c>
      <c r="D27" s="22">
        <v>1.1000000000000001</v>
      </c>
    </row>
    <row r="28" spans="1:4" ht="17.100000000000001" customHeight="1" x14ac:dyDescent="0.25">
      <c r="A28" s="6">
        <v>21</v>
      </c>
      <c r="B28" s="11">
        <v>-117.504</v>
      </c>
      <c r="C28" s="11">
        <v>33.856999999999999</v>
      </c>
      <c r="D28" s="21">
        <v>1.5</v>
      </c>
    </row>
    <row r="29" spans="1:4" ht="17.100000000000001" customHeight="1" x14ac:dyDescent="0.25">
      <c r="A29" s="5">
        <v>22</v>
      </c>
      <c r="B29" s="12">
        <v>-118.816</v>
      </c>
      <c r="C29" s="12">
        <v>37.531999999999996</v>
      </c>
      <c r="D29" s="22">
        <v>1.5</v>
      </c>
    </row>
    <row r="30" spans="1:4" ht="17.100000000000001" customHeight="1" x14ac:dyDescent="0.25">
      <c r="A30" s="6">
        <v>23</v>
      </c>
      <c r="B30" s="11">
        <v>-116.23099999999999</v>
      </c>
      <c r="C30" s="11">
        <v>33.011000000000003</v>
      </c>
      <c r="D30" s="21">
        <v>1.4</v>
      </c>
    </row>
    <row r="31" spans="1:4" ht="17.100000000000001" customHeight="1" x14ac:dyDescent="0.25">
      <c r="A31" s="5">
        <v>24</v>
      </c>
      <c r="B31" s="12">
        <v>-118.81699999999999</v>
      </c>
      <c r="C31" s="12">
        <v>37.527999999999999</v>
      </c>
      <c r="D31" s="22">
        <v>1.1000000000000001</v>
      </c>
    </row>
    <row r="32" spans="1:4" ht="17.100000000000001" customHeight="1" x14ac:dyDescent="0.25">
      <c r="A32" s="6">
        <v>25</v>
      </c>
      <c r="B32" s="11">
        <v>-116.235</v>
      </c>
      <c r="C32" s="11">
        <v>33.005000000000003</v>
      </c>
      <c r="D32" s="21">
        <v>2.7</v>
      </c>
    </row>
    <row r="33" spans="1:11" ht="17.100000000000001" customHeight="1" x14ac:dyDescent="0.25">
      <c r="A33" s="5">
        <v>26</v>
      </c>
      <c r="B33" s="12">
        <v>-116.239</v>
      </c>
      <c r="C33" s="12">
        <v>33.003</v>
      </c>
      <c r="D33" s="22">
        <v>2.6</v>
      </c>
    </row>
    <row r="34" spans="1:11" ht="17.100000000000001" customHeight="1" x14ac:dyDescent="0.25">
      <c r="A34" s="6">
        <v>27</v>
      </c>
      <c r="B34" s="11">
        <v>-116.49299999999999</v>
      </c>
      <c r="C34" s="11">
        <v>33.493000000000002</v>
      </c>
      <c r="D34" s="21">
        <v>1.4</v>
      </c>
    </row>
    <row r="35" spans="1:11" ht="17.100000000000001" customHeight="1" x14ac:dyDescent="0.25">
      <c r="A35" s="5">
        <v>28</v>
      </c>
      <c r="B35" s="12">
        <v>-118.816</v>
      </c>
      <c r="C35" s="12">
        <v>37.531999999999996</v>
      </c>
      <c r="D35" s="22">
        <v>2</v>
      </c>
    </row>
    <row r="36" spans="1:11" ht="15.75" x14ac:dyDescent="0.25">
      <c r="A36" s="6">
        <v>29</v>
      </c>
      <c r="B36" s="11">
        <v>-121.59699999999999</v>
      </c>
      <c r="C36" s="11">
        <v>36.755000000000003</v>
      </c>
      <c r="D36" s="21">
        <v>1.3</v>
      </c>
    </row>
    <row r="37" spans="1:11" ht="15.75" customHeight="1" x14ac:dyDescent="0.25">
      <c r="A37" s="5">
        <v>30</v>
      </c>
      <c r="B37" s="12">
        <v>-117.435</v>
      </c>
      <c r="C37" s="12">
        <v>34.121000000000002</v>
      </c>
      <c r="D37" s="22">
        <v>1.5</v>
      </c>
    </row>
    <row r="38" spans="1:11" ht="15.75" x14ac:dyDescent="0.25">
      <c r="A38" s="6">
        <v>31</v>
      </c>
      <c r="B38" s="11">
        <v>-115.526</v>
      </c>
      <c r="C38" s="11">
        <v>32.902000000000001</v>
      </c>
      <c r="D38" s="21">
        <v>1.9</v>
      </c>
      <c r="E38" s="3"/>
      <c r="F38" s="3"/>
      <c r="G38" s="3"/>
      <c r="H38" s="3"/>
      <c r="I38" s="3"/>
      <c r="J38" s="3"/>
      <c r="K38" s="3"/>
    </row>
    <row r="39" spans="1:11" ht="15.75" x14ac:dyDescent="0.25">
      <c r="A39" s="5">
        <v>32</v>
      </c>
      <c r="B39" s="12">
        <v>-121.227</v>
      </c>
      <c r="C39" s="12">
        <v>36.585000000000001</v>
      </c>
      <c r="D39" s="22">
        <v>1.8</v>
      </c>
      <c r="E39" s="3"/>
      <c r="F39" s="3"/>
      <c r="G39" s="3"/>
      <c r="H39" s="3"/>
      <c r="I39" s="3"/>
      <c r="J39" s="3"/>
      <c r="K39" s="3"/>
    </row>
    <row r="40" spans="1:11" ht="15.75" x14ac:dyDescent="0.25">
      <c r="A40" s="6">
        <v>33</v>
      </c>
      <c r="B40" s="11">
        <v>-121.536</v>
      </c>
      <c r="C40" s="11">
        <v>36.808</v>
      </c>
      <c r="D40" s="21">
        <v>1.5</v>
      </c>
      <c r="E40" s="3"/>
      <c r="F40" s="3"/>
      <c r="G40" s="4"/>
      <c r="J40" s="3"/>
      <c r="K40" s="3"/>
    </row>
    <row r="41" spans="1:11" ht="15.75" x14ac:dyDescent="0.25">
      <c r="A41" s="5">
        <v>34</v>
      </c>
      <c r="B41" s="12">
        <v>-116.78400000000001</v>
      </c>
      <c r="C41" s="12">
        <v>33.283999999999999</v>
      </c>
      <c r="D41" s="22">
        <v>1.3</v>
      </c>
      <c r="E41" s="3"/>
      <c r="F41" s="3"/>
      <c r="G41" s="4"/>
      <c r="J41" s="3"/>
      <c r="K41" s="3"/>
    </row>
    <row r="42" spans="1:11" ht="15.75" x14ac:dyDescent="0.25">
      <c r="A42" s="6">
        <v>35</v>
      </c>
      <c r="B42" s="11">
        <v>-116.23</v>
      </c>
      <c r="C42" s="11">
        <v>33.005000000000003</v>
      </c>
      <c r="D42" s="21">
        <v>1.7</v>
      </c>
      <c r="E42" s="3"/>
      <c r="F42" s="3"/>
      <c r="G42" s="4"/>
      <c r="J42" s="3"/>
      <c r="K42" s="3"/>
    </row>
    <row r="43" spans="1:11" ht="18" x14ac:dyDescent="0.25">
      <c r="A43" s="5">
        <v>36</v>
      </c>
      <c r="B43" s="12">
        <v>-118.348</v>
      </c>
      <c r="C43" s="12">
        <v>35.463000000000001</v>
      </c>
      <c r="D43" s="22">
        <v>1.4</v>
      </c>
      <c r="I43" s="1"/>
    </row>
    <row r="44" spans="1:11" ht="15.75" x14ac:dyDescent="0.25">
      <c r="A44" s="6">
        <v>37</v>
      </c>
      <c r="B44" s="11">
        <v>-122.727</v>
      </c>
      <c r="C44" s="11">
        <v>38.747999999999998</v>
      </c>
      <c r="D44" s="21">
        <v>1.7</v>
      </c>
    </row>
    <row r="45" spans="1:11" ht="15.75" x14ac:dyDescent="0.25">
      <c r="A45" s="5">
        <v>38</v>
      </c>
      <c r="B45" s="12">
        <v>-117.611</v>
      </c>
      <c r="C45" s="12">
        <v>36.051000000000002</v>
      </c>
      <c r="D45" s="22">
        <v>2.8</v>
      </c>
    </row>
    <row r="46" spans="1:11" ht="15.75" x14ac:dyDescent="0.25">
      <c r="A46" s="6">
        <v>39</v>
      </c>
      <c r="B46" s="11">
        <v>-117.842</v>
      </c>
      <c r="C46" s="11">
        <v>33.872999999999998</v>
      </c>
      <c r="D46" s="21">
        <v>1.8</v>
      </c>
    </row>
    <row r="47" spans="1:11" ht="15.75" x14ac:dyDescent="0.25">
      <c r="A47" s="5">
        <v>40</v>
      </c>
      <c r="B47" s="12">
        <v>-117.55800000000001</v>
      </c>
      <c r="C47" s="12">
        <v>34.582999999999998</v>
      </c>
      <c r="D47" s="22">
        <v>1.6</v>
      </c>
    </row>
    <row r="48" spans="1:11" ht="15.75" x14ac:dyDescent="0.25">
      <c r="A48" s="6">
        <v>41</v>
      </c>
      <c r="B48" s="11">
        <v>-120.63200000000001</v>
      </c>
      <c r="C48" s="11">
        <v>36.055999999999997</v>
      </c>
      <c r="D48" s="21">
        <v>1.5</v>
      </c>
    </row>
    <row r="49" spans="1:4" ht="15.75" x14ac:dyDescent="0.25">
      <c r="A49" s="5">
        <v>42</v>
      </c>
      <c r="B49" s="12">
        <v>-117.267</v>
      </c>
      <c r="C49" s="12">
        <v>35.784999999999997</v>
      </c>
      <c r="D49" s="22">
        <v>3</v>
      </c>
    </row>
    <row r="50" spans="1:4" ht="15.75" x14ac:dyDescent="0.25">
      <c r="A50" s="6">
        <v>43</v>
      </c>
      <c r="B50" s="11">
        <v>-116.767</v>
      </c>
      <c r="C50" s="11">
        <v>33.661000000000001</v>
      </c>
      <c r="D50" s="21">
        <v>1.1000000000000001</v>
      </c>
    </row>
    <row r="51" spans="1:4" ht="15.75" x14ac:dyDescent="0.25">
      <c r="A51" s="5">
        <v>44</v>
      </c>
      <c r="B51" s="12">
        <v>-116.416</v>
      </c>
      <c r="C51" s="12">
        <v>34.152999999999999</v>
      </c>
      <c r="D51" s="22">
        <v>1.1000000000000001</v>
      </c>
    </row>
    <row r="52" spans="1:4" ht="15.75" x14ac:dyDescent="0.25">
      <c r="A52" s="6">
        <v>45</v>
      </c>
      <c r="B52" s="11">
        <v>-116.417</v>
      </c>
      <c r="C52" s="11">
        <v>34.151000000000003</v>
      </c>
      <c r="D52" s="21">
        <v>1</v>
      </c>
    </row>
    <row r="53" spans="1:4" ht="15.75" x14ac:dyDescent="0.25">
      <c r="A53" s="5">
        <v>46</v>
      </c>
      <c r="B53" s="12">
        <v>-116.41800000000001</v>
      </c>
      <c r="C53" s="12">
        <v>34.151000000000003</v>
      </c>
      <c r="D53" s="22">
        <v>1.3</v>
      </c>
    </row>
    <row r="54" spans="1:4" ht="15.75" x14ac:dyDescent="0.25">
      <c r="A54" s="6">
        <v>47</v>
      </c>
      <c r="B54" s="11">
        <v>-116.35</v>
      </c>
      <c r="C54" s="11">
        <v>33.347999999999999</v>
      </c>
      <c r="D54" s="21">
        <v>1</v>
      </c>
    </row>
    <row r="55" spans="1:4" ht="15.75" x14ac:dyDescent="0.25">
      <c r="A55" s="5">
        <v>48</v>
      </c>
      <c r="B55" s="12">
        <v>-122.8</v>
      </c>
      <c r="C55" s="12">
        <v>38.796999999999997</v>
      </c>
      <c r="D55" s="22">
        <v>1.5</v>
      </c>
    </row>
    <row r="56" spans="1:4" ht="15.75" x14ac:dyDescent="0.25">
      <c r="A56" s="6">
        <v>49</v>
      </c>
      <c r="B56" s="11">
        <v>-121.04600000000001</v>
      </c>
      <c r="C56" s="11">
        <v>36.466000000000001</v>
      </c>
      <c r="D56" s="21">
        <v>1.6</v>
      </c>
    </row>
    <row r="57" spans="1:4" ht="15.75" x14ac:dyDescent="0.25">
      <c r="A57" s="5">
        <v>50</v>
      </c>
      <c r="B57" s="12">
        <v>-118.56399999999999</v>
      </c>
      <c r="C57" s="12">
        <v>37.441000000000003</v>
      </c>
      <c r="D57" s="22">
        <v>1.2</v>
      </c>
    </row>
    <row r="58" spans="1:4" ht="15.75" x14ac:dyDescent="0.25">
      <c r="A58" s="6">
        <v>51</v>
      </c>
      <c r="B58" s="11">
        <v>-121.045</v>
      </c>
      <c r="C58" s="11">
        <v>36.463999999999999</v>
      </c>
      <c r="D58" s="21">
        <v>1.6</v>
      </c>
    </row>
    <row r="59" spans="1:4" ht="15.75" x14ac:dyDescent="0.25">
      <c r="A59" s="5">
        <v>52</v>
      </c>
      <c r="B59" s="12">
        <v>-122.241</v>
      </c>
      <c r="C59" s="12">
        <v>38.030999999999999</v>
      </c>
      <c r="D59" s="22">
        <v>1.1000000000000001</v>
      </c>
    </row>
    <row r="60" spans="1:4" ht="15.75" x14ac:dyDescent="0.25">
      <c r="A60" s="6">
        <v>53</v>
      </c>
      <c r="B60" s="11">
        <v>-117.84699999999999</v>
      </c>
      <c r="C60" s="11">
        <v>36.094999999999999</v>
      </c>
      <c r="D60" s="21">
        <v>1.3</v>
      </c>
    </row>
    <row r="61" spans="1:4" ht="15.75" x14ac:dyDescent="0.25">
      <c r="A61" s="5">
        <v>54</v>
      </c>
      <c r="B61" s="12">
        <v>-121.045</v>
      </c>
      <c r="C61" s="12">
        <v>36.465000000000003</v>
      </c>
      <c r="D61" s="22">
        <v>2.2999999999999998</v>
      </c>
    </row>
    <row r="62" spans="1:4" ht="15.75" x14ac:dyDescent="0.25">
      <c r="A62" s="6">
        <v>55</v>
      </c>
      <c r="B62" s="11">
        <v>-116.53</v>
      </c>
      <c r="C62" s="11">
        <v>33.517000000000003</v>
      </c>
      <c r="D62" s="21">
        <v>1</v>
      </c>
    </row>
    <row r="63" spans="1:4" ht="15.75" x14ac:dyDescent="0.25">
      <c r="A63" s="5">
        <v>56</v>
      </c>
      <c r="B63" s="12">
        <v>-116.4</v>
      </c>
      <c r="C63" s="12">
        <v>33.32</v>
      </c>
      <c r="D63" s="22">
        <v>1.3</v>
      </c>
    </row>
    <row r="64" spans="1:4" ht="15.75" x14ac:dyDescent="0.25">
      <c r="A64" s="6">
        <v>57</v>
      </c>
      <c r="B64" s="11">
        <v>-122.779</v>
      </c>
      <c r="C64" s="11">
        <v>38.789000000000001</v>
      </c>
      <c r="D64" s="21">
        <v>1</v>
      </c>
    </row>
    <row r="65" spans="1:4" ht="15.75" x14ac:dyDescent="0.25">
      <c r="A65" s="5">
        <v>58</v>
      </c>
      <c r="B65" s="12">
        <v>-120.182</v>
      </c>
      <c r="C65" s="12">
        <v>34.552999999999997</v>
      </c>
      <c r="D65" s="22">
        <v>3</v>
      </c>
    </row>
    <row r="66" spans="1:4" ht="15.75" x14ac:dyDescent="0.25">
      <c r="A66" s="6">
        <v>59</v>
      </c>
      <c r="B66" s="11">
        <v>-116.336</v>
      </c>
      <c r="C66" s="11">
        <v>33.002000000000002</v>
      </c>
      <c r="D66" s="21">
        <v>1.3</v>
      </c>
    </row>
    <row r="67" spans="1:4" ht="15.75" x14ac:dyDescent="0.25">
      <c r="A67" s="5">
        <v>60</v>
      </c>
      <c r="B67" s="12">
        <v>-122.70399999999999</v>
      </c>
      <c r="C67" s="12">
        <v>38.752000000000002</v>
      </c>
      <c r="D67" s="22">
        <v>1.8</v>
      </c>
    </row>
    <row r="68" spans="1:4" ht="15.75" x14ac:dyDescent="0.25">
      <c r="A68" s="6">
        <v>61</v>
      </c>
      <c r="B68" s="11">
        <v>-117.666</v>
      </c>
      <c r="C68" s="11">
        <v>35.960999999999999</v>
      </c>
      <c r="D68" s="21">
        <v>1.3</v>
      </c>
    </row>
    <row r="69" spans="1:4" ht="15.75" x14ac:dyDescent="0.25">
      <c r="A69" s="5">
        <v>62</v>
      </c>
      <c r="B69" s="12">
        <v>-122.72499999999999</v>
      </c>
      <c r="C69" s="12">
        <v>38.761000000000003</v>
      </c>
      <c r="D69" s="22">
        <v>2.1</v>
      </c>
    </row>
    <row r="70" spans="1:4" ht="15.75" x14ac:dyDescent="0.25">
      <c r="A70" s="6">
        <v>63</v>
      </c>
      <c r="B70" s="11">
        <v>-115.547</v>
      </c>
      <c r="C70" s="11">
        <v>32.975000000000001</v>
      </c>
      <c r="D70" s="21">
        <v>1.1000000000000001</v>
      </c>
    </row>
    <row r="71" spans="1:4" ht="15.75" x14ac:dyDescent="0.25">
      <c r="A71" s="5">
        <v>64</v>
      </c>
      <c r="B71" s="12">
        <v>-122.43899999999999</v>
      </c>
      <c r="C71" s="12">
        <v>40.622</v>
      </c>
      <c r="D71" s="22">
        <v>1.8</v>
      </c>
    </row>
    <row r="72" spans="1:4" ht="15.75" x14ac:dyDescent="0.25">
      <c r="A72" s="6">
        <v>65</v>
      </c>
      <c r="B72" s="11">
        <v>-121.21899999999999</v>
      </c>
      <c r="C72" s="11">
        <v>36.613</v>
      </c>
      <c r="D72" s="21">
        <v>2.4</v>
      </c>
    </row>
    <row r="73" spans="1:4" ht="15.75" x14ac:dyDescent="0.25">
      <c r="A73" s="5">
        <v>66</v>
      </c>
      <c r="B73" s="12">
        <v>-122.794</v>
      </c>
      <c r="C73" s="12">
        <v>38.819000000000003</v>
      </c>
      <c r="D73" s="22">
        <v>2.6</v>
      </c>
    </row>
    <row r="74" spans="1:4" ht="15.75" x14ac:dyDescent="0.25">
      <c r="A74" s="6">
        <v>67</v>
      </c>
      <c r="B74" s="11">
        <v>-122.812</v>
      </c>
      <c r="C74" s="11">
        <v>38.801000000000002</v>
      </c>
      <c r="D74" s="21">
        <v>1</v>
      </c>
    </row>
    <row r="75" spans="1:4" ht="15.75" x14ac:dyDescent="0.25">
      <c r="A75" s="5">
        <v>68</v>
      </c>
      <c r="B75" s="12">
        <v>-121.42700000000001</v>
      </c>
      <c r="C75" s="12">
        <v>36.944000000000003</v>
      </c>
      <c r="D75" s="22">
        <v>1.4</v>
      </c>
    </row>
    <row r="76" spans="1:4" ht="15.75" x14ac:dyDescent="0.25">
      <c r="A76" s="6">
        <v>69</v>
      </c>
      <c r="B76" s="11">
        <v>-122.801</v>
      </c>
      <c r="C76" s="11">
        <v>38.825000000000003</v>
      </c>
      <c r="D76" s="21">
        <v>1.4</v>
      </c>
    </row>
    <row r="77" spans="1:4" ht="15.75" x14ac:dyDescent="0.25">
      <c r="A77" s="5">
        <v>70</v>
      </c>
      <c r="B77" s="12">
        <v>-122.80800000000001</v>
      </c>
      <c r="C77" s="12">
        <v>38.828000000000003</v>
      </c>
      <c r="D77" s="22">
        <v>1</v>
      </c>
    </row>
    <row r="78" spans="1:4" ht="15.75" x14ac:dyDescent="0.25">
      <c r="A78" s="6">
        <v>71</v>
      </c>
      <c r="B78" s="11">
        <v>-116.43899999999999</v>
      </c>
      <c r="C78" s="11">
        <v>33.283000000000001</v>
      </c>
      <c r="D78" s="21">
        <v>1.5</v>
      </c>
    </row>
    <row r="79" spans="1:4" ht="15.75" x14ac:dyDescent="0.25">
      <c r="A79" s="5">
        <v>72</v>
      </c>
      <c r="B79" s="12">
        <v>-118.57</v>
      </c>
      <c r="C79" s="12">
        <v>35.353000000000002</v>
      </c>
      <c r="D79" s="22">
        <v>1.5</v>
      </c>
    </row>
    <row r="80" spans="1:4" ht="15.75" x14ac:dyDescent="0.25">
      <c r="A80" s="6">
        <v>73</v>
      </c>
      <c r="B80" s="11">
        <v>-116.76</v>
      </c>
      <c r="C80" s="11">
        <v>34.252000000000002</v>
      </c>
      <c r="D80" s="21">
        <v>1.5</v>
      </c>
    </row>
    <row r="81" spans="1:4" ht="15.75" x14ac:dyDescent="0.25">
      <c r="A81" s="5">
        <v>74</v>
      </c>
      <c r="B81" s="12">
        <v>-116.604</v>
      </c>
      <c r="C81" s="12">
        <v>32.561999999999998</v>
      </c>
      <c r="D81" s="22">
        <v>1.1000000000000001</v>
      </c>
    </row>
    <row r="82" spans="1:4" ht="15.75" x14ac:dyDescent="0.25">
      <c r="A82" s="6">
        <v>75</v>
      </c>
      <c r="B82" s="11">
        <v>-122.788</v>
      </c>
      <c r="C82" s="11">
        <v>38.823</v>
      </c>
      <c r="D82" s="21">
        <v>1.3</v>
      </c>
    </row>
    <row r="83" spans="1:4" ht="15.75" x14ac:dyDescent="0.25">
      <c r="A83" s="5">
        <v>76</v>
      </c>
      <c r="B83" s="12">
        <v>-121.017</v>
      </c>
      <c r="C83" s="12">
        <v>36.442</v>
      </c>
      <c r="D83" s="22">
        <v>1.3</v>
      </c>
    </row>
    <row r="84" spans="1:4" ht="15.75" x14ac:dyDescent="0.25">
      <c r="A84" s="6">
        <v>77</v>
      </c>
      <c r="B84" s="11">
        <v>-122.794</v>
      </c>
      <c r="C84" s="11">
        <v>38.82</v>
      </c>
      <c r="D84" s="21">
        <v>1.7</v>
      </c>
    </row>
    <row r="85" spans="1:4" ht="15.75" x14ac:dyDescent="0.25">
      <c r="A85" s="5">
        <v>78</v>
      </c>
      <c r="B85" s="12">
        <v>-123.395</v>
      </c>
      <c r="C85" s="12">
        <v>39.548000000000002</v>
      </c>
      <c r="D85" s="22">
        <v>1.9</v>
      </c>
    </row>
    <row r="86" spans="1:4" ht="15.75" x14ac:dyDescent="0.25">
      <c r="A86" s="6">
        <v>79</v>
      </c>
      <c r="B86" s="11">
        <v>-122.10599999999999</v>
      </c>
      <c r="C86" s="11">
        <v>37.33</v>
      </c>
      <c r="D86" s="21">
        <v>1.1000000000000001</v>
      </c>
    </row>
    <row r="87" spans="1:4" ht="15.75" x14ac:dyDescent="0.25">
      <c r="A87" s="5">
        <v>80</v>
      </c>
      <c r="B87" s="12">
        <v>-117.504</v>
      </c>
      <c r="C87" s="12">
        <v>33.856999999999999</v>
      </c>
      <c r="D87" s="22">
        <v>1.5</v>
      </c>
    </row>
    <row r="88" spans="1:4" ht="15.75" x14ac:dyDescent="0.25">
      <c r="A88" s="6">
        <v>81</v>
      </c>
      <c r="B88" s="11">
        <v>-118.816</v>
      </c>
      <c r="C88" s="11">
        <v>37.531999999999996</v>
      </c>
      <c r="D88" s="21">
        <v>1.5</v>
      </c>
    </row>
    <row r="89" spans="1:4" ht="15.75" x14ac:dyDescent="0.25">
      <c r="A89" s="5">
        <v>82</v>
      </c>
      <c r="B89" s="12">
        <v>-116.23099999999999</v>
      </c>
      <c r="C89" s="12">
        <v>33.011000000000003</v>
      </c>
      <c r="D89" s="22">
        <v>1.4</v>
      </c>
    </row>
    <row r="90" spans="1:4" ht="15.75" x14ac:dyDescent="0.25">
      <c r="A90" s="6">
        <v>83</v>
      </c>
      <c r="B90" s="11">
        <v>-118.81699999999999</v>
      </c>
      <c r="C90" s="11">
        <v>37.527999999999999</v>
      </c>
      <c r="D90" s="21">
        <v>1.1000000000000001</v>
      </c>
    </row>
    <row r="91" spans="1:4" ht="15.75" x14ac:dyDescent="0.25">
      <c r="A91" s="5">
        <v>84</v>
      </c>
      <c r="B91" s="12">
        <v>-116.235</v>
      </c>
      <c r="C91" s="12">
        <v>33.005000000000003</v>
      </c>
      <c r="D91" s="22">
        <v>2.7</v>
      </c>
    </row>
    <row r="92" spans="1:4" ht="15.75" x14ac:dyDescent="0.25">
      <c r="A92" s="6">
        <v>85</v>
      </c>
      <c r="B92" s="11">
        <v>-116.239</v>
      </c>
      <c r="C92" s="11">
        <v>33.003</v>
      </c>
      <c r="D92" s="21">
        <v>2.6</v>
      </c>
    </row>
    <row r="93" spans="1:4" ht="15.75" x14ac:dyDescent="0.25">
      <c r="A93" s="5">
        <v>86</v>
      </c>
      <c r="B93" s="12">
        <v>-116.49299999999999</v>
      </c>
      <c r="C93" s="12">
        <v>33.493000000000002</v>
      </c>
      <c r="D93" s="22">
        <v>1.4</v>
      </c>
    </row>
    <row r="94" spans="1:4" ht="15.75" x14ac:dyDescent="0.25">
      <c r="A94" s="6">
        <v>87</v>
      </c>
      <c r="B94" s="11">
        <v>-118.816</v>
      </c>
      <c r="C94" s="11">
        <v>37.531999999999996</v>
      </c>
      <c r="D94" s="21">
        <v>2</v>
      </c>
    </row>
    <row r="95" spans="1:4" ht="15.75" x14ac:dyDescent="0.25">
      <c r="A95" s="5">
        <v>88</v>
      </c>
      <c r="B95" s="12">
        <v>-121.59699999999999</v>
      </c>
      <c r="C95" s="12">
        <v>36.755000000000003</v>
      </c>
      <c r="D95" s="22">
        <v>1.3</v>
      </c>
    </row>
    <row r="96" spans="1:4" ht="15.75" x14ac:dyDescent="0.25">
      <c r="A96" s="6">
        <v>89</v>
      </c>
      <c r="B96" s="11">
        <v>-117.435</v>
      </c>
      <c r="C96" s="11">
        <v>34.121000000000002</v>
      </c>
      <c r="D96" s="21">
        <v>1.5</v>
      </c>
    </row>
    <row r="97" spans="1:4" ht="15.75" x14ac:dyDescent="0.25">
      <c r="A97" s="5">
        <v>90</v>
      </c>
      <c r="B97" s="12">
        <v>-115.526</v>
      </c>
      <c r="C97" s="12">
        <v>32.902000000000001</v>
      </c>
      <c r="D97" s="22">
        <v>1.9</v>
      </c>
    </row>
    <row r="98" spans="1:4" ht="15.75" x14ac:dyDescent="0.25">
      <c r="A98" s="6">
        <v>91</v>
      </c>
      <c r="B98" s="11">
        <v>-121.227</v>
      </c>
      <c r="C98" s="11">
        <v>36.585000000000001</v>
      </c>
      <c r="D98" s="21">
        <v>1.8</v>
      </c>
    </row>
    <row r="99" spans="1:4" ht="15.75" x14ac:dyDescent="0.25">
      <c r="A99" s="5">
        <v>92</v>
      </c>
      <c r="B99" s="12">
        <v>-121.536</v>
      </c>
      <c r="C99" s="12">
        <v>36.808</v>
      </c>
      <c r="D99" s="22">
        <v>1.5</v>
      </c>
    </row>
    <row r="100" spans="1:4" ht="15.75" x14ac:dyDescent="0.25">
      <c r="A100" s="6">
        <v>93</v>
      </c>
      <c r="B100" s="11">
        <v>-116.78400000000001</v>
      </c>
      <c r="C100" s="11">
        <v>33.283999999999999</v>
      </c>
      <c r="D100" s="21">
        <v>1.3</v>
      </c>
    </row>
    <row r="101" spans="1:4" ht="15.75" x14ac:dyDescent="0.25">
      <c r="A101" s="5">
        <v>94</v>
      </c>
      <c r="B101" s="12">
        <v>-116.23</v>
      </c>
      <c r="C101" s="12">
        <v>33.005000000000003</v>
      </c>
      <c r="D101" s="22">
        <v>1.7</v>
      </c>
    </row>
    <row r="102" spans="1:4" ht="15.75" x14ac:dyDescent="0.25">
      <c r="A102" s="6">
        <v>95</v>
      </c>
      <c r="B102" s="11">
        <v>-118.348</v>
      </c>
      <c r="C102" s="11">
        <v>35.463000000000001</v>
      </c>
      <c r="D102" s="21">
        <v>1.4</v>
      </c>
    </row>
    <row r="103" spans="1:4" ht="15.75" x14ac:dyDescent="0.25">
      <c r="A103" s="5">
        <v>96</v>
      </c>
      <c r="B103" s="12">
        <v>-122.727</v>
      </c>
      <c r="C103" s="12">
        <v>38.747999999999998</v>
      </c>
      <c r="D103" s="22">
        <v>1.7</v>
      </c>
    </row>
    <row r="104" spans="1:4" ht="15.75" x14ac:dyDescent="0.25">
      <c r="A104" s="6">
        <v>97</v>
      </c>
      <c r="B104" s="11">
        <v>-117.611</v>
      </c>
      <c r="C104" s="11">
        <v>36.051000000000002</v>
      </c>
      <c r="D104" s="21">
        <v>2.8</v>
      </c>
    </row>
    <row r="105" spans="1:4" ht="15.75" x14ac:dyDescent="0.25">
      <c r="A105" s="5">
        <v>98</v>
      </c>
      <c r="B105" s="12">
        <v>-117.842</v>
      </c>
      <c r="C105" s="12">
        <v>33.872999999999998</v>
      </c>
      <c r="D105" s="22">
        <v>1.8</v>
      </c>
    </row>
    <row r="106" spans="1:4" ht="15.75" x14ac:dyDescent="0.25">
      <c r="A106" s="6">
        <v>99</v>
      </c>
      <c r="B106" s="11">
        <v>-117.55800000000001</v>
      </c>
      <c r="C106" s="11">
        <v>34.582999999999998</v>
      </c>
      <c r="D106" s="21">
        <v>1.6</v>
      </c>
    </row>
    <row r="107" spans="1:4" ht="15.75" x14ac:dyDescent="0.25">
      <c r="A107" s="5">
        <v>100</v>
      </c>
      <c r="B107" s="12">
        <v>-120.63200000000001</v>
      </c>
      <c r="C107" s="12">
        <v>36.055999999999997</v>
      </c>
      <c r="D107" s="22">
        <v>1.5</v>
      </c>
    </row>
    <row r="108" spans="1:4" ht="15.75" x14ac:dyDescent="0.25">
      <c r="A108" s="6">
        <v>101</v>
      </c>
      <c r="B108" s="11">
        <v>-117.267</v>
      </c>
      <c r="C108" s="11">
        <v>35.784999999999997</v>
      </c>
      <c r="D108" s="21">
        <v>3</v>
      </c>
    </row>
    <row r="109" spans="1:4" ht="15.75" x14ac:dyDescent="0.25">
      <c r="A109" s="5">
        <v>102</v>
      </c>
      <c r="B109" s="12">
        <v>-116.767</v>
      </c>
      <c r="C109" s="12">
        <v>33.661000000000001</v>
      </c>
      <c r="D109" s="22">
        <v>1.1000000000000001</v>
      </c>
    </row>
    <row r="110" spans="1:4" ht="15.75" x14ac:dyDescent="0.25">
      <c r="A110" s="6">
        <v>103</v>
      </c>
      <c r="B110" s="11">
        <v>-116.416</v>
      </c>
      <c r="C110" s="11">
        <v>34.152999999999999</v>
      </c>
      <c r="D110" s="21">
        <v>1.1000000000000001</v>
      </c>
    </row>
    <row r="111" spans="1:4" ht="15.75" x14ac:dyDescent="0.25">
      <c r="A111" s="5">
        <v>104</v>
      </c>
      <c r="B111" s="12">
        <v>-116.417</v>
      </c>
      <c r="C111" s="12">
        <v>34.151000000000003</v>
      </c>
      <c r="D111" s="22">
        <v>1</v>
      </c>
    </row>
    <row r="112" spans="1:4" ht="15.75" x14ac:dyDescent="0.25">
      <c r="A112" s="6">
        <v>105</v>
      </c>
      <c r="B112" s="11">
        <v>-116.41800000000001</v>
      </c>
      <c r="C112" s="11">
        <v>34.151000000000003</v>
      </c>
      <c r="D112" s="21">
        <v>1.3</v>
      </c>
    </row>
    <row r="113" spans="1:4" ht="15.75" x14ac:dyDescent="0.25">
      <c r="A113" s="5">
        <v>106</v>
      </c>
      <c r="B113" s="12">
        <v>-116.35</v>
      </c>
      <c r="C113" s="12">
        <v>33.347999999999999</v>
      </c>
      <c r="D113" s="22">
        <v>1</v>
      </c>
    </row>
    <row r="114" spans="1:4" ht="15.75" x14ac:dyDescent="0.25">
      <c r="A114" s="6">
        <v>107</v>
      </c>
      <c r="B114" s="11">
        <v>-122.8</v>
      </c>
      <c r="C114" s="11">
        <v>38.796999999999997</v>
      </c>
      <c r="D114" s="21">
        <v>1.5</v>
      </c>
    </row>
    <row r="115" spans="1:4" ht="15.75" x14ac:dyDescent="0.25">
      <c r="A115" s="5">
        <v>108</v>
      </c>
      <c r="B115" s="12">
        <v>-121.04600000000001</v>
      </c>
      <c r="C115" s="12">
        <v>36.466000000000001</v>
      </c>
      <c r="D115" s="22">
        <v>1.6</v>
      </c>
    </row>
    <row r="116" spans="1:4" ht="15.75" x14ac:dyDescent="0.25">
      <c r="A116" s="6">
        <v>109</v>
      </c>
      <c r="B116" s="11">
        <v>-118.56399999999999</v>
      </c>
      <c r="C116" s="11">
        <v>37.441000000000003</v>
      </c>
      <c r="D116" s="21">
        <v>1.2</v>
      </c>
    </row>
    <row r="117" spans="1:4" ht="15.75" x14ac:dyDescent="0.25">
      <c r="A117" s="5">
        <v>110</v>
      </c>
      <c r="B117" s="12">
        <v>-121.045</v>
      </c>
      <c r="C117" s="12">
        <v>36.463999999999999</v>
      </c>
      <c r="D117" s="22">
        <v>1.6</v>
      </c>
    </row>
    <row r="118" spans="1:4" ht="15.75" x14ac:dyDescent="0.25">
      <c r="A118" s="6">
        <v>111</v>
      </c>
      <c r="B118" s="11">
        <v>-122.241</v>
      </c>
      <c r="C118" s="11">
        <v>38.030999999999999</v>
      </c>
      <c r="D118" s="21">
        <v>1.1000000000000001</v>
      </c>
    </row>
    <row r="119" spans="1:4" ht="15.75" x14ac:dyDescent="0.25">
      <c r="A119" s="5">
        <v>112</v>
      </c>
      <c r="B119" s="12">
        <v>-117.84699999999999</v>
      </c>
      <c r="C119" s="12">
        <v>36.094999999999999</v>
      </c>
      <c r="D119" s="22">
        <v>1.3</v>
      </c>
    </row>
    <row r="120" spans="1:4" ht="15.75" x14ac:dyDescent="0.25">
      <c r="A120" s="6">
        <v>113</v>
      </c>
      <c r="B120" s="11">
        <v>-121.045</v>
      </c>
      <c r="C120" s="11">
        <v>36.465000000000003</v>
      </c>
      <c r="D120" s="21">
        <v>2.2999999999999998</v>
      </c>
    </row>
    <row r="121" spans="1:4" ht="15.75" x14ac:dyDescent="0.25">
      <c r="A121" s="5">
        <v>114</v>
      </c>
      <c r="B121" s="12">
        <v>-116.53</v>
      </c>
      <c r="C121" s="12">
        <v>33.517000000000003</v>
      </c>
      <c r="D121" s="22">
        <v>1</v>
      </c>
    </row>
    <row r="122" spans="1:4" ht="15.75" x14ac:dyDescent="0.25">
      <c r="A122" s="6">
        <v>115</v>
      </c>
      <c r="B122" s="11">
        <v>-116.4</v>
      </c>
      <c r="C122" s="11">
        <v>33.32</v>
      </c>
      <c r="D122" s="21">
        <v>1.3</v>
      </c>
    </row>
    <row r="123" spans="1:4" ht="15.75" x14ac:dyDescent="0.25">
      <c r="A123" s="5">
        <v>116</v>
      </c>
      <c r="B123" s="12">
        <v>-122.779</v>
      </c>
      <c r="C123" s="12">
        <v>38.789000000000001</v>
      </c>
      <c r="D123" s="22">
        <v>1</v>
      </c>
    </row>
    <row r="124" spans="1:4" ht="15.75" x14ac:dyDescent="0.25">
      <c r="A124" s="6">
        <v>117</v>
      </c>
      <c r="B124" s="11">
        <v>-120.182</v>
      </c>
      <c r="C124" s="11">
        <v>34.552999999999997</v>
      </c>
      <c r="D124" s="21">
        <v>3</v>
      </c>
    </row>
    <row r="125" spans="1:4" ht="15.75" x14ac:dyDescent="0.25">
      <c r="A125" s="5">
        <v>118</v>
      </c>
      <c r="B125" s="12">
        <v>-116.336</v>
      </c>
      <c r="C125" s="12">
        <v>33.002000000000002</v>
      </c>
      <c r="D125" s="22">
        <v>1.3</v>
      </c>
    </row>
    <row r="127" spans="1:4" ht="48" customHeight="1" x14ac:dyDescent="0.25">
      <c r="A127" s="48" t="s">
        <v>2</v>
      </c>
      <c r="B127" s="48"/>
      <c r="C127" s="48"/>
      <c r="D127" s="48"/>
    </row>
  </sheetData>
  <mergeCells count="4">
    <mergeCell ref="A5:G5"/>
    <mergeCell ref="A3:G3"/>
    <mergeCell ref="A1:B1"/>
    <mergeCell ref="A127:D127"/>
  </mergeCells>
  <pageMargins left="0.7" right="0.7" top="0.78740157499999996" bottom="0.78740157499999996" header="0.3" footer="0.3"/>
  <pageSetup paperSize="8" scale="94" fitToHeight="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7"/>
  <sheetViews>
    <sheetView zoomScale="110" zoomScaleNormal="110" workbookViewId="0">
      <selection activeCell="C1" sqref="C1"/>
    </sheetView>
  </sheetViews>
  <sheetFormatPr baseColWidth="10" defaultRowHeight="15" x14ac:dyDescent="0.25"/>
  <cols>
    <col min="1" max="1" width="20.7109375" customWidth="1"/>
    <col min="2" max="2" width="20.7109375" style="10" customWidth="1"/>
    <col min="3" max="4" width="20.7109375" customWidth="1"/>
    <col min="5" max="6" width="20.7109375" style="23" customWidth="1"/>
    <col min="7" max="8" width="20.7109375" customWidth="1"/>
    <col min="9" max="9" width="25.7109375" customWidth="1"/>
    <col min="10" max="12" width="20.7109375" customWidth="1"/>
    <col min="13" max="13" width="16.7109375" customWidth="1"/>
  </cols>
  <sheetData>
    <row r="1" spans="1:14" ht="23.25" customHeight="1" x14ac:dyDescent="0.25">
      <c r="A1" s="45" t="s">
        <v>29</v>
      </c>
      <c r="B1" s="45"/>
      <c r="C1" s="40" t="s">
        <v>40</v>
      </c>
    </row>
    <row r="2" spans="1:14" ht="25.5" customHeight="1" x14ac:dyDescent="0.25">
      <c r="B2"/>
    </row>
    <row r="3" spans="1:14" ht="70.5" customHeight="1" x14ac:dyDescent="0.25">
      <c r="A3" s="46" t="s">
        <v>28</v>
      </c>
      <c r="B3" s="47"/>
      <c r="C3" s="47"/>
      <c r="D3" s="47"/>
      <c r="E3" s="47"/>
      <c r="F3" s="47"/>
      <c r="G3" s="47"/>
      <c r="H3" s="47"/>
      <c r="I3" s="47"/>
    </row>
    <row r="5" spans="1:14" ht="23.25" x14ac:dyDescent="0.25">
      <c r="A5" s="44" t="s">
        <v>18</v>
      </c>
      <c r="B5" s="45"/>
      <c r="C5" s="45"/>
      <c r="D5" s="45"/>
      <c r="E5" s="45"/>
      <c r="F5" s="45"/>
      <c r="G5" s="45"/>
      <c r="H5" s="45"/>
      <c r="I5" s="45"/>
    </row>
    <row r="7" spans="1:14" s="10" customFormat="1" ht="38.25" customHeight="1" x14ac:dyDescent="0.25">
      <c r="A7" s="55" t="s">
        <v>41</v>
      </c>
      <c r="B7" s="47"/>
      <c r="C7" s="47"/>
      <c r="D7" s="47"/>
      <c r="E7" s="47"/>
      <c r="F7" s="47"/>
      <c r="G7" s="47"/>
      <c r="H7" s="47"/>
      <c r="I7" s="47"/>
    </row>
    <row r="10" spans="1:14" ht="15.75" x14ac:dyDescent="0.25">
      <c r="A10" s="9"/>
      <c r="B10" s="13"/>
      <c r="C10" s="13"/>
      <c r="D10" s="13"/>
      <c r="E10" s="18"/>
      <c r="F10" s="18"/>
      <c r="G10" s="13"/>
      <c r="K10" s="13" t="s">
        <v>4</v>
      </c>
      <c r="L10" s="43" t="s">
        <v>36</v>
      </c>
      <c r="M10" s="43" t="s">
        <v>37</v>
      </c>
    </row>
    <row r="11" spans="1:14" ht="47.25" x14ac:dyDescent="0.25">
      <c r="A11" s="56" t="s">
        <v>42</v>
      </c>
      <c r="K11" s="25" t="s">
        <v>22</v>
      </c>
      <c r="L11" s="15">
        <f>E147/D147</f>
        <v>-119.30476791443853</v>
      </c>
      <c r="M11" s="15">
        <f>F147/D147</f>
        <v>35.921783957219226</v>
      </c>
    </row>
    <row r="12" spans="1:14" ht="15.75" x14ac:dyDescent="0.25">
      <c r="A12" s="13"/>
    </row>
    <row r="13" spans="1:14" ht="15.75" x14ac:dyDescent="0.25">
      <c r="A13" s="13"/>
    </row>
    <row r="14" spans="1:14" ht="15.75" x14ac:dyDescent="0.25">
      <c r="A14" s="13"/>
    </row>
    <row r="15" spans="1:14" ht="15.75" x14ac:dyDescent="0.25">
      <c r="A15" s="13"/>
    </row>
    <row r="16" spans="1:14" ht="31.5" x14ac:dyDescent="0.25">
      <c r="A16" s="13"/>
      <c r="K16" s="39" t="s">
        <v>23</v>
      </c>
      <c r="L16">
        <f>3.41*40000/360</f>
        <v>378.88888888888891</v>
      </c>
      <c r="M16" s="38"/>
      <c r="N16" s="29"/>
    </row>
    <row r="17" spans="1:9" ht="15.75" x14ac:dyDescent="0.25">
      <c r="A17" s="13"/>
    </row>
    <row r="18" spans="1:9" ht="15.75" x14ac:dyDescent="0.25">
      <c r="A18" s="13"/>
    </row>
    <row r="19" spans="1:9" ht="15.75" x14ac:dyDescent="0.25">
      <c r="A19" s="13"/>
    </row>
    <row r="20" spans="1:9" ht="15.75" x14ac:dyDescent="0.25">
      <c r="A20" s="13"/>
    </row>
    <row r="21" spans="1:9" ht="15.75" x14ac:dyDescent="0.25">
      <c r="A21" s="13"/>
    </row>
    <row r="22" spans="1:9" s="29" customFormat="1" ht="15.75" x14ac:dyDescent="0.25">
      <c r="A22" s="18"/>
      <c r="B22" s="31"/>
    </row>
    <row r="23" spans="1:9" s="29" customFormat="1" ht="15.75" x14ac:dyDescent="0.25">
      <c r="A23" s="18"/>
      <c r="B23" s="49" t="s">
        <v>24</v>
      </c>
      <c r="C23" s="50"/>
      <c r="D23" s="50"/>
      <c r="E23" s="50"/>
      <c r="F23" s="50"/>
      <c r="G23" s="50"/>
    </row>
    <row r="24" spans="1:9" s="29" customFormat="1" ht="15.75" x14ac:dyDescent="0.25">
      <c r="A24" s="18"/>
      <c r="B24" s="50"/>
      <c r="C24" s="50"/>
      <c r="D24" s="50"/>
      <c r="E24" s="50"/>
      <c r="F24" s="50"/>
      <c r="G24" s="50"/>
    </row>
    <row r="25" spans="1:9" s="29" customFormat="1" ht="15.75" x14ac:dyDescent="0.25">
      <c r="A25" s="18"/>
      <c r="B25" s="50"/>
      <c r="C25" s="50"/>
      <c r="D25" s="50"/>
      <c r="E25" s="50"/>
      <c r="F25" s="50"/>
      <c r="G25" s="50"/>
    </row>
    <row r="26" spans="1:9" ht="35.25" customHeight="1" x14ac:dyDescent="0.25">
      <c r="A26" s="13"/>
      <c r="B26" s="50"/>
      <c r="C26" s="50"/>
      <c r="D26" s="50"/>
      <c r="E26" s="50"/>
      <c r="F26" s="50"/>
      <c r="G26" s="50"/>
    </row>
    <row r="27" spans="1:9" ht="15.75" x14ac:dyDescent="0.25">
      <c r="A27" s="9"/>
    </row>
    <row r="28" spans="1:9" ht="32.25" thickBot="1" x14ac:dyDescent="0.3">
      <c r="A28" s="7" t="s">
        <v>0</v>
      </c>
      <c r="B28" s="36" t="s">
        <v>32</v>
      </c>
      <c r="C28" s="36" t="s">
        <v>33</v>
      </c>
      <c r="D28" s="24" t="s">
        <v>19</v>
      </c>
      <c r="E28" s="30" t="s">
        <v>20</v>
      </c>
      <c r="F28" s="30" t="s">
        <v>21</v>
      </c>
      <c r="G28" s="7"/>
      <c r="H28" s="7"/>
    </row>
    <row r="29" spans="1:9" ht="16.5" thickTop="1" x14ac:dyDescent="0.25">
      <c r="A29" s="6">
        <v>1</v>
      </c>
      <c r="B29" s="11">
        <v>-122.70399999999999</v>
      </c>
      <c r="C29" s="11">
        <v>38.752000000000002</v>
      </c>
      <c r="D29" s="26">
        <v>1.8</v>
      </c>
      <c r="E29" s="26">
        <f>B29*D29</f>
        <v>-220.8672</v>
      </c>
      <c r="F29" s="26">
        <f>D29*C29</f>
        <v>69.753600000000006</v>
      </c>
      <c r="G29" s="11">
        <f>((B29-$L$11)^2)*D29</f>
        <v>20.798601788718983</v>
      </c>
      <c r="H29" s="11">
        <f t="shared" ref="H29:H60" si="0">(C29-$M$11)^2*D29</f>
        <v>14.418221127864621</v>
      </c>
      <c r="I29" s="17"/>
    </row>
    <row r="30" spans="1:9" ht="15.75" x14ac:dyDescent="0.25">
      <c r="A30" s="5">
        <v>2</v>
      </c>
      <c r="B30" s="12">
        <v>-117.666</v>
      </c>
      <c r="C30" s="12">
        <v>35.960999999999999</v>
      </c>
      <c r="D30" s="27">
        <v>1.3</v>
      </c>
      <c r="E30" s="27">
        <f t="shared" ref="E30:E93" si="1">B30*D30</f>
        <v>-152.9658</v>
      </c>
      <c r="F30" s="27">
        <f t="shared" ref="F30:F93" si="2">D30*C30</f>
        <v>46.749299999999998</v>
      </c>
      <c r="G30" s="12">
        <f t="shared" ref="G30:G61" si="3">(B30-$L$11)^2*D30</f>
        <v>3.4912283606111791</v>
      </c>
      <c r="H30" s="12">
        <f t="shared" si="0"/>
        <v>1.9992674147983822E-3</v>
      </c>
    </row>
    <row r="31" spans="1:9" ht="15.75" x14ac:dyDescent="0.25">
      <c r="A31" s="6">
        <v>3</v>
      </c>
      <c r="B31" s="11">
        <v>-122.72499999999999</v>
      </c>
      <c r="C31" s="11">
        <v>38.761000000000003</v>
      </c>
      <c r="D31" s="26">
        <v>2.1</v>
      </c>
      <c r="E31" s="26">
        <f t="shared" si="1"/>
        <v>-257.72250000000003</v>
      </c>
      <c r="F31" s="26">
        <f t="shared" si="2"/>
        <v>81.398100000000014</v>
      </c>
      <c r="G31" s="11">
        <f t="shared" si="3"/>
        <v>24.565773790118683</v>
      </c>
      <c r="H31" s="11">
        <f t="shared" si="0"/>
        <v>16.928410248925839</v>
      </c>
    </row>
    <row r="32" spans="1:9" ht="15.75" x14ac:dyDescent="0.25">
      <c r="A32" s="5">
        <v>4</v>
      </c>
      <c r="B32" s="12">
        <v>-115.547</v>
      </c>
      <c r="C32" s="12">
        <v>32.975000000000001</v>
      </c>
      <c r="D32" s="27">
        <v>1.1000000000000001</v>
      </c>
      <c r="E32" s="27">
        <f t="shared" si="1"/>
        <v>-127.10170000000001</v>
      </c>
      <c r="F32" s="27">
        <f t="shared" si="2"/>
        <v>36.272500000000008</v>
      </c>
      <c r="G32" s="12">
        <f t="shared" si="3"/>
        <v>15.532901668662081</v>
      </c>
      <c r="H32" s="12">
        <f t="shared" si="0"/>
        <v>9.5518892595770524</v>
      </c>
    </row>
    <row r="33" spans="1:8" ht="15.75" x14ac:dyDescent="0.25">
      <c r="A33" s="6">
        <v>5</v>
      </c>
      <c r="B33" s="11">
        <v>-122.43899999999999</v>
      </c>
      <c r="C33" s="11">
        <v>40.622</v>
      </c>
      <c r="D33" s="26">
        <v>1.8</v>
      </c>
      <c r="E33" s="26">
        <f t="shared" si="1"/>
        <v>-220.39019999999999</v>
      </c>
      <c r="F33" s="26">
        <f t="shared" si="2"/>
        <v>73.119600000000005</v>
      </c>
      <c r="G33" s="11">
        <f t="shared" si="3"/>
        <v>17.682139379093339</v>
      </c>
      <c r="H33" s="11">
        <f t="shared" si="0"/>
        <v>39.765655527864766</v>
      </c>
    </row>
    <row r="34" spans="1:8" ht="15.75" x14ac:dyDescent="0.25">
      <c r="A34" s="5">
        <v>6</v>
      </c>
      <c r="B34" s="12">
        <v>-121.21899999999999</v>
      </c>
      <c r="C34" s="12">
        <v>36.613</v>
      </c>
      <c r="D34" s="27">
        <v>2.4</v>
      </c>
      <c r="E34" s="27">
        <f t="shared" si="1"/>
        <v>-290.92559999999997</v>
      </c>
      <c r="F34" s="27">
        <f t="shared" si="2"/>
        <v>87.871200000000002</v>
      </c>
      <c r="G34" s="12">
        <f t="shared" si="3"/>
        <v>8.794282745743196</v>
      </c>
      <c r="H34" s="12">
        <f t="shared" si="0"/>
        <v>1.1466710827140287</v>
      </c>
    </row>
    <row r="35" spans="1:8" ht="15.75" x14ac:dyDescent="0.25">
      <c r="A35" s="6">
        <v>7</v>
      </c>
      <c r="B35" s="11">
        <v>-122.794</v>
      </c>
      <c r="C35" s="11">
        <v>38.819000000000003</v>
      </c>
      <c r="D35" s="26">
        <v>2.6</v>
      </c>
      <c r="E35" s="26">
        <f t="shared" si="1"/>
        <v>-319.26440000000002</v>
      </c>
      <c r="F35" s="26">
        <f t="shared" si="2"/>
        <v>100.92940000000002</v>
      </c>
      <c r="G35" s="11">
        <f t="shared" si="3"/>
        <v>31.654325421970249</v>
      </c>
      <c r="H35" s="11">
        <f t="shared" si="0"/>
        <v>21.82403807622039</v>
      </c>
    </row>
    <row r="36" spans="1:8" ht="15.75" x14ac:dyDescent="0.25">
      <c r="A36" s="5">
        <v>8</v>
      </c>
      <c r="B36" s="12">
        <v>-122.812</v>
      </c>
      <c r="C36" s="12">
        <v>38.801000000000002</v>
      </c>
      <c r="D36" s="27">
        <v>1</v>
      </c>
      <c r="E36" s="27">
        <f t="shared" si="1"/>
        <v>-122.812</v>
      </c>
      <c r="F36" s="27">
        <f t="shared" si="2"/>
        <v>38.801000000000002</v>
      </c>
      <c r="G36" s="12">
        <f t="shared" si="3"/>
        <v>12.300676901991853</v>
      </c>
      <c r="H36" s="12">
        <f t="shared" si="0"/>
        <v>8.2898850210061905</v>
      </c>
    </row>
    <row r="37" spans="1:8" ht="15.75" x14ac:dyDescent="0.25">
      <c r="A37" s="6">
        <v>9</v>
      </c>
      <c r="B37" s="11">
        <v>-121.42700000000001</v>
      </c>
      <c r="C37" s="11">
        <v>36.944000000000003</v>
      </c>
      <c r="D37" s="26">
        <v>1.4</v>
      </c>
      <c r="E37" s="26">
        <f t="shared" si="1"/>
        <v>-169.99780000000001</v>
      </c>
      <c r="F37" s="26">
        <f t="shared" si="2"/>
        <v>51.721600000000002</v>
      </c>
      <c r="G37" s="11">
        <f t="shared" si="3"/>
        <v>6.3054166349812695</v>
      </c>
      <c r="H37" s="11">
        <f t="shared" si="0"/>
        <v>1.4628958933657463</v>
      </c>
    </row>
    <row r="38" spans="1:8" ht="15.75" x14ac:dyDescent="0.25">
      <c r="A38" s="5">
        <v>10</v>
      </c>
      <c r="B38" s="12">
        <v>-122.801</v>
      </c>
      <c r="C38" s="12">
        <v>38.825000000000003</v>
      </c>
      <c r="D38" s="27">
        <v>1.4</v>
      </c>
      <c r="E38" s="27">
        <f t="shared" si="1"/>
        <v>-171.92140000000001</v>
      </c>
      <c r="F38" s="27">
        <f t="shared" si="2"/>
        <v>54.355000000000004</v>
      </c>
      <c r="G38" s="12">
        <f t="shared" si="3"/>
        <v>17.11309431455334</v>
      </c>
      <c r="H38" s="12">
        <f t="shared" si="0"/>
        <v>11.800128747483541</v>
      </c>
    </row>
    <row r="39" spans="1:8" ht="15.75" x14ac:dyDescent="0.25">
      <c r="A39" s="6">
        <v>11</v>
      </c>
      <c r="B39" s="11">
        <v>-122.80800000000001</v>
      </c>
      <c r="C39" s="11">
        <v>38.828000000000003</v>
      </c>
      <c r="D39" s="26">
        <v>1</v>
      </c>
      <c r="E39" s="26">
        <f t="shared" si="1"/>
        <v>-122.80800000000001</v>
      </c>
      <c r="F39" s="26">
        <f t="shared" si="2"/>
        <v>38.828000000000003</v>
      </c>
      <c r="G39" s="11">
        <f t="shared" si="3"/>
        <v>12.272635045307426</v>
      </c>
      <c r="H39" s="11">
        <f t="shared" si="0"/>
        <v>8.4460916873163576</v>
      </c>
    </row>
    <row r="40" spans="1:8" ht="15.75" x14ac:dyDescent="0.25">
      <c r="A40" s="5">
        <v>12</v>
      </c>
      <c r="B40" s="12">
        <v>-116.43899999999999</v>
      </c>
      <c r="C40" s="12">
        <v>33.283000000000001</v>
      </c>
      <c r="D40" s="27">
        <v>1.5</v>
      </c>
      <c r="E40" s="27">
        <f t="shared" si="1"/>
        <v>-174.6585</v>
      </c>
      <c r="F40" s="27">
        <f t="shared" si="2"/>
        <v>49.924500000000002</v>
      </c>
      <c r="G40" s="12">
        <f t="shared" si="3"/>
        <v>12.31893860913809</v>
      </c>
      <c r="H40" s="12">
        <f t="shared" si="0"/>
        <v>10.444771159316328</v>
      </c>
    </row>
    <row r="41" spans="1:8" ht="15.75" x14ac:dyDescent="0.25">
      <c r="A41" s="6">
        <v>13</v>
      </c>
      <c r="B41" s="11">
        <v>-118.57</v>
      </c>
      <c r="C41" s="11">
        <v>35.353000000000002</v>
      </c>
      <c r="D41" s="26">
        <v>1.5</v>
      </c>
      <c r="E41" s="26">
        <f t="shared" si="1"/>
        <v>-177.85499999999999</v>
      </c>
      <c r="F41" s="26">
        <f t="shared" si="2"/>
        <v>53.029499999999999</v>
      </c>
      <c r="G41" s="11">
        <f t="shared" si="3"/>
        <v>0.80982583213253212</v>
      </c>
      <c r="H41" s="11">
        <f t="shared" si="0"/>
        <v>0.48527278498494109</v>
      </c>
    </row>
    <row r="42" spans="1:8" ht="15.75" x14ac:dyDescent="0.25">
      <c r="A42" s="5">
        <v>14</v>
      </c>
      <c r="B42" s="12">
        <v>-116.76</v>
      </c>
      <c r="C42" s="12">
        <v>34.252000000000002</v>
      </c>
      <c r="D42" s="27">
        <v>1.5</v>
      </c>
      <c r="E42" s="27">
        <f t="shared" si="1"/>
        <v>-175.14000000000001</v>
      </c>
      <c r="F42" s="27">
        <f t="shared" si="2"/>
        <v>51.378</v>
      </c>
      <c r="G42" s="12">
        <f t="shared" si="3"/>
        <v>9.7137656075336878</v>
      </c>
      <c r="H42" s="12">
        <f t="shared" si="0"/>
        <v>4.1822676956800358</v>
      </c>
    </row>
    <row r="43" spans="1:8" ht="15.75" x14ac:dyDescent="0.25">
      <c r="A43" s="6">
        <v>15</v>
      </c>
      <c r="B43" s="11">
        <v>-116.604</v>
      </c>
      <c r="C43" s="11">
        <v>32.561999999999998</v>
      </c>
      <c r="D43" s="26">
        <v>1.1000000000000001</v>
      </c>
      <c r="E43" s="26">
        <f t="shared" si="1"/>
        <v>-128.26440000000002</v>
      </c>
      <c r="F43" s="26">
        <f t="shared" si="2"/>
        <v>35.818199999999997</v>
      </c>
      <c r="G43" s="11">
        <f t="shared" si="3"/>
        <v>8.0235620604267091</v>
      </c>
      <c r="H43" s="11">
        <f t="shared" si="0"/>
        <v>12.41696306310647</v>
      </c>
    </row>
    <row r="44" spans="1:8" ht="15.75" x14ac:dyDescent="0.25">
      <c r="A44" s="5">
        <v>16</v>
      </c>
      <c r="B44" s="12">
        <v>-122.788</v>
      </c>
      <c r="C44" s="12">
        <v>38.823</v>
      </c>
      <c r="D44" s="27">
        <v>1.3</v>
      </c>
      <c r="E44" s="27">
        <f t="shared" si="1"/>
        <v>-159.62440000000001</v>
      </c>
      <c r="F44" s="27">
        <f t="shared" si="2"/>
        <v>50.469900000000003</v>
      </c>
      <c r="G44" s="12">
        <f t="shared" si="3"/>
        <v>15.772777490450364</v>
      </c>
      <c r="H44" s="12">
        <f t="shared" si="0"/>
        <v>10.942170884955095</v>
      </c>
    </row>
    <row r="45" spans="1:8" ht="15.75" x14ac:dyDescent="0.25">
      <c r="A45" s="6">
        <v>17</v>
      </c>
      <c r="B45" s="11">
        <v>-121.017</v>
      </c>
      <c r="C45" s="11">
        <v>36.442</v>
      </c>
      <c r="D45" s="26">
        <v>1.3</v>
      </c>
      <c r="E45" s="26">
        <f t="shared" si="1"/>
        <v>-157.32210000000001</v>
      </c>
      <c r="F45" s="26">
        <f t="shared" si="2"/>
        <v>47.374600000000001</v>
      </c>
      <c r="G45" s="11">
        <f t="shared" si="3"/>
        <v>3.8112603292740239</v>
      </c>
      <c r="H45" s="11">
        <f t="shared" si="0"/>
        <v>0.35181215051643455</v>
      </c>
    </row>
    <row r="46" spans="1:8" ht="15.75" x14ac:dyDescent="0.25">
      <c r="A46" s="5">
        <v>18</v>
      </c>
      <c r="B46" s="12">
        <v>-122.794</v>
      </c>
      <c r="C46" s="12">
        <v>38.82</v>
      </c>
      <c r="D46" s="27">
        <v>1.7</v>
      </c>
      <c r="E46" s="27">
        <f t="shared" si="1"/>
        <v>-208.74979999999999</v>
      </c>
      <c r="F46" s="27">
        <f t="shared" si="2"/>
        <v>65.994</v>
      </c>
      <c r="G46" s="12">
        <f t="shared" si="3"/>
        <v>20.697058929749776</v>
      </c>
      <c r="H46" s="12">
        <f t="shared" si="0"/>
        <v>14.279415592074145</v>
      </c>
    </row>
    <row r="47" spans="1:8" ht="15.75" x14ac:dyDescent="0.25">
      <c r="A47" s="6">
        <v>19</v>
      </c>
      <c r="B47" s="11">
        <v>-123.395</v>
      </c>
      <c r="C47" s="11">
        <v>39.548000000000002</v>
      </c>
      <c r="D47" s="26">
        <v>1.9</v>
      </c>
      <c r="E47" s="26">
        <f t="shared" si="1"/>
        <v>-234.45049999999998</v>
      </c>
      <c r="F47" s="26">
        <f t="shared" si="2"/>
        <v>75.141199999999998</v>
      </c>
      <c r="G47" s="11">
        <f t="shared" si="3"/>
        <v>31.786997176137373</v>
      </c>
      <c r="H47" s="11">
        <f t="shared" si="0"/>
        <v>24.983941298949269</v>
      </c>
    </row>
    <row r="48" spans="1:8" ht="15.75" x14ac:dyDescent="0.25">
      <c r="A48" s="5">
        <v>20</v>
      </c>
      <c r="B48" s="12">
        <v>-122.10599999999999</v>
      </c>
      <c r="C48" s="12">
        <v>37.33</v>
      </c>
      <c r="D48" s="27">
        <v>1.1000000000000001</v>
      </c>
      <c r="E48" s="27">
        <f t="shared" si="1"/>
        <v>-134.31659999999999</v>
      </c>
      <c r="F48" s="27">
        <f t="shared" si="2"/>
        <v>41.063000000000002</v>
      </c>
      <c r="G48" s="12">
        <f t="shared" si="3"/>
        <v>8.6315913168969463</v>
      </c>
      <c r="H48" s="12">
        <f t="shared" si="0"/>
        <v>2.1813796654596516</v>
      </c>
    </row>
    <row r="49" spans="1:8" ht="15.75" x14ac:dyDescent="0.25">
      <c r="A49" s="6">
        <v>21</v>
      </c>
      <c r="B49" s="11">
        <v>-117.504</v>
      </c>
      <c r="C49" s="11">
        <v>33.856999999999999</v>
      </c>
      <c r="D49" s="26">
        <v>1.5</v>
      </c>
      <c r="E49" s="26">
        <f t="shared" si="1"/>
        <v>-176.256</v>
      </c>
      <c r="F49" s="26">
        <f t="shared" si="2"/>
        <v>50.785499999999999</v>
      </c>
      <c r="G49" s="11">
        <f t="shared" si="3"/>
        <v>4.8641476225069047</v>
      </c>
      <c r="H49" s="11">
        <f t="shared" si="0"/>
        <v>6.3949991849848349</v>
      </c>
    </row>
    <row r="50" spans="1:8" ht="15.75" x14ac:dyDescent="0.25">
      <c r="A50" s="5">
        <v>22</v>
      </c>
      <c r="B50" s="12">
        <v>-118.816</v>
      </c>
      <c r="C50" s="12">
        <v>37.531999999999996</v>
      </c>
      <c r="D50" s="27">
        <v>1.5</v>
      </c>
      <c r="E50" s="27">
        <f t="shared" si="1"/>
        <v>-178.22399999999999</v>
      </c>
      <c r="F50" s="27">
        <f t="shared" si="2"/>
        <v>56.297999999999995</v>
      </c>
      <c r="G50" s="12">
        <f t="shared" si="3"/>
        <v>0.3583411112768794</v>
      </c>
      <c r="H50" s="12">
        <f t="shared" si="0"/>
        <v>3.8891935566428453</v>
      </c>
    </row>
    <row r="51" spans="1:8" ht="15.75" x14ac:dyDescent="0.25">
      <c r="A51" s="6">
        <v>23</v>
      </c>
      <c r="B51" s="11">
        <v>-116.23099999999999</v>
      </c>
      <c r="C51" s="11">
        <v>33.011000000000003</v>
      </c>
      <c r="D51" s="26">
        <v>1.4</v>
      </c>
      <c r="E51" s="26">
        <f t="shared" si="1"/>
        <v>-162.72339999999997</v>
      </c>
      <c r="F51" s="26">
        <f t="shared" si="2"/>
        <v>46.215400000000002</v>
      </c>
      <c r="G51" s="11">
        <f t="shared" si="3"/>
        <v>13.227268868564538</v>
      </c>
      <c r="H51" s="11">
        <f t="shared" si="0"/>
        <v>11.861728543846722</v>
      </c>
    </row>
    <row r="52" spans="1:8" ht="15.75" x14ac:dyDescent="0.25">
      <c r="A52" s="5">
        <v>24</v>
      </c>
      <c r="B52" s="12">
        <v>-118.81699999999999</v>
      </c>
      <c r="C52" s="12">
        <v>37.527999999999999</v>
      </c>
      <c r="D52" s="27">
        <v>1.1000000000000001</v>
      </c>
      <c r="E52" s="27">
        <f t="shared" si="1"/>
        <v>-130.6987</v>
      </c>
      <c r="F52" s="27">
        <f t="shared" si="2"/>
        <v>41.280799999999999</v>
      </c>
      <c r="G52" s="12">
        <f t="shared" si="3"/>
        <v>0.26170929219129024</v>
      </c>
      <c r="H52" s="12">
        <f t="shared" si="0"/>
        <v>2.8379229736949574</v>
      </c>
    </row>
    <row r="53" spans="1:8" ht="15.75" x14ac:dyDescent="0.25">
      <c r="A53" s="6">
        <v>25</v>
      </c>
      <c r="B53" s="11">
        <v>-116.235</v>
      </c>
      <c r="C53" s="11">
        <v>33.005000000000003</v>
      </c>
      <c r="D53" s="26">
        <v>2.7</v>
      </c>
      <c r="E53" s="26">
        <f t="shared" si="1"/>
        <v>-313.83449999999999</v>
      </c>
      <c r="F53" s="26">
        <f t="shared" si="2"/>
        <v>89.113500000000016</v>
      </c>
      <c r="G53" s="11">
        <f t="shared" si="3"/>
        <v>25.443382630993945</v>
      </c>
      <c r="H53" s="11">
        <f t="shared" si="0"/>
        <v>22.970597363346872</v>
      </c>
    </row>
    <row r="54" spans="1:8" ht="15.75" x14ac:dyDescent="0.25">
      <c r="A54" s="5">
        <v>26</v>
      </c>
      <c r="B54" s="12">
        <v>-116.239</v>
      </c>
      <c r="C54" s="12">
        <v>33.003</v>
      </c>
      <c r="D54" s="27">
        <v>2.6</v>
      </c>
      <c r="E54" s="27">
        <f t="shared" si="1"/>
        <v>-302.22140000000002</v>
      </c>
      <c r="F54" s="27">
        <f t="shared" si="2"/>
        <v>85.8078</v>
      </c>
      <c r="G54" s="12">
        <f t="shared" si="3"/>
        <v>24.43722555352192</v>
      </c>
      <c r="H54" s="12">
        <f t="shared" si="0"/>
        <v>22.150179451192844</v>
      </c>
    </row>
    <row r="55" spans="1:8" ht="15.75" x14ac:dyDescent="0.25">
      <c r="A55" s="6">
        <v>27</v>
      </c>
      <c r="B55" s="11">
        <v>-116.49299999999999</v>
      </c>
      <c r="C55" s="11">
        <v>33.493000000000002</v>
      </c>
      <c r="D55" s="26">
        <v>1.4</v>
      </c>
      <c r="E55" s="26">
        <f t="shared" si="1"/>
        <v>-163.09019999999998</v>
      </c>
      <c r="F55" s="26">
        <f t="shared" si="2"/>
        <v>46.8902</v>
      </c>
      <c r="G55" s="11">
        <f t="shared" si="3"/>
        <v>11.068454326532427</v>
      </c>
      <c r="H55" s="11">
        <f t="shared" si="0"/>
        <v>8.2585881151836613</v>
      </c>
    </row>
    <row r="56" spans="1:8" ht="15.75" x14ac:dyDescent="0.25">
      <c r="A56" s="5">
        <v>28</v>
      </c>
      <c r="B56" s="12">
        <v>-118.816</v>
      </c>
      <c r="C56" s="12">
        <v>37.531999999999996</v>
      </c>
      <c r="D56" s="27">
        <v>2</v>
      </c>
      <c r="E56" s="27">
        <f t="shared" si="1"/>
        <v>-237.63200000000001</v>
      </c>
      <c r="F56" s="27">
        <f t="shared" si="2"/>
        <v>75.063999999999993</v>
      </c>
      <c r="G56" s="12">
        <f t="shared" si="3"/>
        <v>0.47778814836917249</v>
      </c>
      <c r="H56" s="12">
        <f t="shared" si="0"/>
        <v>5.1855914088571273</v>
      </c>
    </row>
    <row r="57" spans="1:8" ht="15.75" x14ac:dyDescent="0.25">
      <c r="A57" s="6">
        <v>29</v>
      </c>
      <c r="B57" s="11">
        <v>-121.59699999999999</v>
      </c>
      <c r="C57" s="11">
        <v>36.755000000000003</v>
      </c>
      <c r="D57" s="26">
        <v>1.3</v>
      </c>
      <c r="E57" s="26">
        <f t="shared" si="1"/>
        <v>-158.0761</v>
      </c>
      <c r="F57" s="26">
        <f t="shared" si="2"/>
        <v>47.781500000000008</v>
      </c>
      <c r="G57" s="11">
        <f t="shared" si="3"/>
        <v>6.8306263143007069</v>
      </c>
      <c r="H57" s="11">
        <f t="shared" si="0"/>
        <v>0.90252366613143375</v>
      </c>
    </row>
    <row r="58" spans="1:8" ht="15.75" x14ac:dyDescent="0.25">
      <c r="A58" s="5">
        <v>30</v>
      </c>
      <c r="B58" s="12">
        <v>-117.435</v>
      </c>
      <c r="C58" s="12">
        <v>34.121000000000002</v>
      </c>
      <c r="D58" s="27">
        <v>1.5</v>
      </c>
      <c r="E58" s="27">
        <f t="shared" si="1"/>
        <v>-176.1525</v>
      </c>
      <c r="F58" s="27">
        <f t="shared" si="2"/>
        <v>51.1815</v>
      </c>
      <c r="G58" s="12">
        <f t="shared" si="3"/>
        <v>5.2440480807956931</v>
      </c>
      <c r="H58" s="12">
        <f t="shared" si="0"/>
        <v>4.8642342908671914</v>
      </c>
    </row>
    <row r="59" spans="1:8" ht="15.75" x14ac:dyDescent="0.25">
      <c r="A59" s="6">
        <v>31</v>
      </c>
      <c r="B59" s="11">
        <v>-115.526</v>
      </c>
      <c r="C59" s="11">
        <v>32.902000000000001</v>
      </c>
      <c r="D59" s="26">
        <v>1.9</v>
      </c>
      <c r="E59" s="26">
        <f t="shared" si="1"/>
        <v>-219.49939999999998</v>
      </c>
      <c r="F59" s="26">
        <f t="shared" si="2"/>
        <v>62.513799999999996</v>
      </c>
      <c r="G59" s="11">
        <f t="shared" si="3"/>
        <v>27.130265207261253</v>
      </c>
      <c r="H59" s="11">
        <f t="shared" si="0"/>
        <v>17.326280781729345</v>
      </c>
    </row>
    <row r="60" spans="1:8" ht="15.75" x14ac:dyDescent="0.25">
      <c r="A60" s="5">
        <v>32</v>
      </c>
      <c r="B60" s="12">
        <v>-121.227</v>
      </c>
      <c r="C60" s="12">
        <v>36.585000000000001</v>
      </c>
      <c r="D60" s="27">
        <v>1.8</v>
      </c>
      <c r="E60" s="27">
        <f t="shared" si="1"/>
        <v>-218.20860000000002</v>
      </c>
      <c r="F60" s="27">
        <f t="shared" si="2"/>
        <v>65.853000000000009</v>
      </c>
      <c r="G60" s="12">
        <f t="shared" si="3"/>
        <v>6.6509571433716346</v>
      </c>
      <c r="H60" s="12">
        <f t="shared" si="0"/>
        <v>0.7917399349232227</v>
      </c>
    </row>
    <row r="61" spans="1:8" ht="15.75" x14ac:dyDescent="0.25">
      <c r="A61" s="6">
        <v>33</v>
      </c>
      <c r="B61" s="11">
        <v>-121.536</v>
      </c>
      <c r="C61" s="11">
        <v>36.808</v>
      </c>
      <c r="D61" s="26">
        <v>1.5</v>
      </c>
      <c r="E61" s="26">
        <f t="shared" si="1"/>
        <v>-182.304</v>
      </c>
      <c r="F61" s="26">
        <f t="shared" si="2"/>
        <v>55.212000000000003</v>
      </c>
      <c r="G61" s="11">
        <f t="shared" si="3"/>
        <v>7.4675949294584996</v>
      </c>
      <c r="H61" s="11">
        <f t="shared" ref="H61:H92" si="4">(C61-$M$11)^2*D61</f>
        <v>1.1780683117230213</v>
      </c>
    </row>
    <row r="62" spans="1:8" ht="15.75" x14ac:dyDescent="0.25">
      <c r="A62" s="5">
        <v>34</v>
      </c>
      <c r="B62" s="12">
        <v>-116.78400000000001</v>
      </c>
      <c r="C62" s="12">
        <v>33.283999999999999</v>
      </c>
      <c r="D62" s="27">
        <v>1.3</v>
      </c>
      <c r="E62" s="27">
        <f t="shared" si="1"/>
        <v>-151.81920000000002</v>
      </c>
      <c r="F62" s="27">
        <f t="shared" si="2"/>
        <v>43.269199999999998</v>
      </c>
      <c r="G62" s="12">
        <f t="shared" ref="G62:G93" si="5">(B62-$L$11)^2*D62</f>
        <v>8.2605521420015595</v>
      </c>
      <c r="H62" s="12">
        <f t="shared" si="4"/>
        <v>9.0452754664520629</v>
      </c>
    </row>
    <row r="63" spans="1:8" ht="15.75" x14ac:dyDescent="0.25">
      <c r="A63" s="6">
        <v>35</v>
      </c>
      <c r="B63" s="11">
        <v>-116.23</v>
      </c>
      <c r="C63" s="11">
        <v>33.005000000000003</v>
      </c>
      <c r="D63" s="26">
        <v>1.7</v>
      </c>
      <c r="E63" s="26">
        <f t="shared" si="1"/>
        <v>-197.59100000000001</v>
      </c>
      <c r="F63" s="26">
        <f t="shared" si="2"/>
        <v>56.108499999999999</v>
      </c>
      <c r="G63" s="11">
        <f t="shared" si="5"/>
        <v>16.072136137023076</v>
      </c>
      <c r="H63" s="11">
        <f t="shared" si="4"/>
        <v>14.462968710255437</v>
      </c>
    </row>
    <row r="64" spans="1:8" ht="15.75" x14ac:dyDescent="0.25">
      <c r="A64" s="5">
        <v>36</v>
      </c>
      <c r="B64" s="12">
        <v>-118.348</v>
      </c>
      <c r="C64" s="12">
        <v>35.463000000000001</v>
      </c>
      <c r="D64" s="27">
        <v>1.4</v>
      </c>
      <c r="E64" s="27">
        <f t="shared" si="1"/>
        <v>-165.68719999999999</v>
      </c>
      <c r="F64" s="27">
        <f t="shared" si="2"/>
        <v>49.648199999999996</v>
      </c>
      <c r="G64" s="12">
        <f t="shared" si="5"/>
        <v>1.2815667789386744</v>
      </c>
      <c r="H64" s="12">
        <f t="shared" si="4"/>
        <v>0.29467580716242453</v>
      </c>
    </row>
    <row r="65" spans="1:8" ht="15.75" x14ac:dyDescent="0.25">
      <c r="A65" s="6">
        <v>37</v>
      </c>
      <c r="B65" s="11">
        <v>-122.727</v>
      </c>
      <c r="C65" s="11">
        <v>38.747999999999998</v>
      </c>
      <c r="D65" s="26">
        <v>1.7</v>
      </c>
      <c r="E65" s="26">
        <f t="shared" si="1"/>
        <v>-208.63589999999999</v>
      </c>
      <c r="F65" s="26">
        <f t="shared" si="2"/>
        <v>65.871600000000001</v>
      </c>
      <c r="G65" s="11">
        <f t="shared" si="5"/>
        <v>19.909843160658959</v>
      </c>
      <c r="H65" s="11">
        <f t="shared" si="4"/>
        <v>13.578745104801385</v>
      </c>
    </row>
    <row r="66" spans="1:8" ht="15.75" x14ac:dyDescent="0.25">
      <c r="A66" s="5">
        <v>38</v>
      </c>
      <c r="B66" s="12">
        <v>-117.611</v>
      </c>
      <c r="C66" s="12">
        <v>36.051000000000002</v>
      </c>
      <c r="D66" s="27">
        <v>2.8</v>
      </c>
      <c r="E66" s="27">
        <f t="shared" si="1"/>
        <v>-329.31079999999997</v>
      </c>
      <c r="F66" s="27">
        <f t="shared" si="2"/>
        <v>100.94280000000001</v>
      </c>
      <c r="G66" s="12">
        <f t="shared" si="5"/>
        <v>8.0327792943479981</v>
      </c>
      <c r="H66" s="12">
        <f t="shared" si="4"/>
        <v>4.6750999993385188E-2</v>
      </c>
    </row>
    <row r="67" spans="1:8" ht="15.75" x14ac:dyDescent="0.25">
      <c r="A67" s="6">
        <v>39</v>
      </c>
      <c r="B67" s="11">
        <v>-117.842</v>
      </c>
      <c r="C67" s="11">
        <v>33.872999999999998</v>
      </c>
      <c r="D67" s="26">
        <v>1.8</v>
      </c>
      <c r="E67" s="26">
        <f t="shared" si="1"/>
        <v>-212.1156</v>
      </c>
      <c r="F67" s="26">
        <f t="shared" si="2"/>
        <v>60.971399999999996</v>
      </c>
      <c r="G67" s="11">
        <f t="shared" si="5"/>
        <v>3.8514419487195224</v>
      </c>
      <c r="H67" s="11">
        <f t="shared" si="4"/>
        <v>7.5555282660459868</v>
      </c>
    </row>
    <row r="68" spans="1:8" ht="15.75" x14ac:dyDescent="0.25">
      <c r="A68" s="5">
        <v>40</v>
      </c>
      <c r="B68" s="12">
        <v>-117.55800000000001</v>
      </c>
      <c r="C68" s="12">
        <v>34.582999999999998</v>
      </c>
      <c r="D68" s="27">
        <v>1.6</v>
      </c>
      <c r="E68" s="27">
        <f t="shared" si="1"/>
        <v>-188.09280000000001</v>
      </c>
      <c r="F68" s="27">
        <f t="shared" si="2"/>
        <v>55.332799999999999</v>
      </c>
      <c r="G68" s="12">
        <f t="shared" si="5"/>
        <v>4.8819170350590433</v>
      </c>
      <c r="H68" s="12">
        <f t="shared" si="4"/>
        <v>2.8677479745721204</v>
      </c>
    </row>
    <row r="69" spans="1:8" ht="15.75" x14ac:dyDescent="0.25">
      <c r="A69" s="6">
        <v>41</v>
      </c>
      <c r="B69" s="11">
        <v>-120.63200000000001</v>
      </c>
      <c r="C69" s="11">
        <v>36.055999999999997</v>
      </c>
      <c r="D69" s="26">
        <v>1.5</v>
      </c>
      <c r="E69" s="26">
        <f t="shared" si="1"/>
        <v>-180.94800000000001</v>
      </c>
      <c r="F69" s="26">
        <f t="shared" si="2"/>
        <v>54.083999999999996</v>
      </c>
      <c r="G69" s="11">
        <f t="shared" si="5"/>
        <v>2.6423175134157999</v>
      </c>
      <c r="H69" s="11">
        <f t="shared" si="4"/>
        <v>2.7020919209594731E-2</v>
      </c>
    </row>
    <row r="70" spans="1:8" ht="15.75" x14ac:dyDescent="0.25">
      <c r="A70" s="5">
        <v>42</v>
      </c>
      <c r="B70" s="12">
        <v>-117.267</v>
      </c>
      <c r="C70" s="12">
        <v>35.784999999999997</v>
      </c>
      <c r="D70" s="27">
        <v>3</v>
      </c>
      <c r="E70" s="27">
        <f t="shared" si="1"/>
        <v>-351.80099999999999</v>
      </c>
      <c r="F70" s="27">
        <f t="shared" si="2"/>
        <v>107.35499999999999</v>
      </c>
      <c r="G70" s="12">
        <f t="shared" si="5"/>
        <v>12.4574942193455</v>
      </c>
      <c r="H70" s="12">
        <f t="shared" si="4"/>
        <v>5.612955285765605E-2</v>
      </c>
    </row>
    <row r="71" spans="1:8" ht="15.75" x14ac:dyDescent="0.25">
      <c r="A71" s="6">
        <v>43</v>
      </c>
      <c r="B71" s="11">
        <v>-116.767</v>
      </c>
      <c r="C71" s="11">
        <v>33.661000000000001</v>
      </c>
      <c r="D71" s="26">
        <v>1.1000000000000001</v>
      </c>
      <c r="E71" s="26">
        <f t="shared" si="1"/>
        <v>-128.44370000000001</v>
      </c>
      <c r="F71" s="26">
        <f t="shared" si="2"/>
        <v>37.027100000000004</v>
      </c>
      <c r="G71" s="11">
        <f t="shared" si="5"/>
        <v>7.0842925863090702</v>
      </c>
      <c r="H71" s="11">
        <f t="shared" si="4"/>
        <v>5.6222585113418004</v>
      </c>
    </row>
    <row r="72" spans="1:8" ht="15.75" x14ac:dyDescent="0.25">
      <c r="A72" s="5">
        <v>44</v>
      </c>
      <c r="B72" s="12">
        <v>-116.416</v>
      </c>
      <c r="C72" s="12">
        <v>34.152999999999999</v>
      </c>
      <c r="D72" s="27">
        <v>1.1000000000000001</v>
      </c>
      <c r="E72" s="27">
        <f t="shared" si="1"/>
        <v>-128.05760000000001</v>
      </c>
      <c r="F72" s="27">
        <f t="shared" si="2"/>
        <v>37.568300000000001</v>
      </c>
      <c r="G72" s="12">
        <f t="shared" si="5"/>
        <v>9.179478069838499</v>
      </c>
      <c r="H72" s="12">
        <f t="shared" si="4"/>
        <v>3.4414563560477212</v>
      </c>
    </row>
    <row r="73" spans="1:8" ht="15.75" x14ac:dyDescent="0.25">
      <c r="A73" s="6">
        <v>45</v>
      </c>
      <c r="B73" s="11">
        <v>-116.417</v>
      </c>
      <c r="C73" s="11">
        <v>34.151000000000003</v>
      </c>
      <c r="D73" s="26">
        <v>1</v>
      </c>
      <c r="E73" s="26">
        <f t="shared" si="1"/>
        <v>-116.417</v>
      </c>
      <c r="F73" s="26">
        <f t="shared" si="2"/>
        <v>34.151000000000003</v>
      </c>
      <c r="G73" s="11">
        <f t="shared" si="5"/>
        <v>8.3392035276606382</v>
      </c>
      <c r="H73" s="11">
        <f t="shared" si="4"/>
        <v>3.1356758231449704</v>
      </c>
    </row>
    <row r="74" spans="1:8" ht="15.75" x14ac:dyDescent="0.25">
      <c r="A74" s="5">
        <v>46</v>
      </c>
      <c r="B74" s="12">
        <v>-116.41800000000001</v>
      </c>
      <c r="C74" s="12">
        <v>34.151000000000003</v>
      </c>
      <c r="D74" s="27">
        <v>1.3</v>
      </c>
      <c r="E74" s="27">
        <f t="shared" si="1"/>
        <v>-151.3434</v>
      </c>
      <c r="F74" s="27">
        <f t="shared" si="2"/>
        <v>44.396300000000004</v>
      </c>
      <c r="G74" s="12">
        <f t="shared" si="5"/>
        <v>10.833457689381255</v>
      </c>
      <c r="H74" s="12">
        <f t="shared" si="4"/>
        <v>4.0763785700884618</v>
      </c>
    </row>
    <row r="75" spans="1:8" ht="15.75" x14ac:dyDescent="0.25">
      <c r="A75" s="6">
        <v>47</v>
      </c>
      <c r="B75" s="11">
        <v>-116.35</v>
      </c>
      <c r="C75" s="11">
        <v>33.347999999999999</v>
      </c>
      <c r="D75" s="26">
        <v>1</v>
      </c>
      <c r="E75" s="26">
        <f t="shared" si="1"/>
        <v>-116.35</v>
      </c>
      <c r="F75" s="26">
        <f t="shared" si="2"/>
        <v>33.347999999999999</v>
      </c>
      <c r="G75" s="11">
        <f t="shared" si="5"/>
        <v>8.7306534281954455</v>
      </c>
      <c r="H75" s="11">
        <f t="shared" si="4"/>
        <v>6.6243638584390645</v>
      </c>
    </row>
    <row r="76" spans="1:8" ht="15.75" x14ac:dyDescent="0.25">
      <c r="A76" s="5">
        <v>48</v>
      </c>
      <c r="B76" s="12">
        <v>-122.8</v>
      </c>
      <c r="C76" s="12">
        <v>38.796999999999997</v>
      </c>
      <c r="D76" s="27">
        <v>1.5</v>
      </c>
      <c r="E76" s="27">
        <f t="shared" si="1"/>
        <v>-184.2</v>
      </c>
      <c r="F76" s="27">
        <f t="shared" si="2"/>
        <v>58.195499999999996</v>
      </c>
      <c r="G76" s="12">
        <f t="shared" si="5"/>
        <v>18.32497099790756</v>
      </c>
      <c r="H76" s="12">
        <f t="shared" si="4"/>
        <v>12.400300938995873</v>
      </c>
    </row>
    <row r="77" spans="1:8" ht="15.75" x14ac:dyDescent="0.25">
      <c r="A77" s="6">
        <v>49</v>
      </c>
      <c r="B77" s="11">
        <v>-121.04600000000001</v>
      </c>
      <c r="C77" s="11">
        <v>36.466000000000001</v>
      </c>
      <c r="D77" s="26">
        <v>1.6</v>
      </c>
      <c r="E77" s="26">
        <f t="shared" si="1"/>
        <v>-193.67360000000002</v>
      </c>
      <c r="F77" s="26">
        <f t="shared" si="2"/>
        <v>58.345600000000005</v>
      </c>
      <c r="G77" s="11">
        <f t="shared" si="5"/>
        <v>4.8510226812620392</v>
      </c>
      <c r="H77" s="11">
        <f t="shared" si="4"/>
        <v>0.47387376195194603</v>
      </c>
    </row>
    <row r="78" spans="1:8" ht="15.75" x14ac:dyDescent="0.25">
      <c r="A78" s="5">
        <v>50</v>
      </c>
      <c r="B78" s="12">
        <v>-118.56399999999999</v>
      </c>
      <c r="C78" s="12">
        <v>37.441000000000003</v>
      </c>
      <c r="D78" s="27">
        <v>1.2</v>
      </c>
      <c r="E78" s="27">
        <f t="shared" si="1"/>
        <v>-142.27679999999998</v>
      </c>
      <c r="F78" s="27">
        <f t="shared" si="2"/>
        <v>44.929200000000002</v>
      </c>
      <c r="G78" s="12">
        <f t="shared" si="5"/>
        <v>0.65848452367394095</v>
      </c>
      <c r="H78" s="12">
        <f t="shared" si="4"/>
        <v>2.7696208615709783</v>
      </c>
    </row>
    <row r="79" spans="1:8" ht="15.75" x14ac:dyDescent="0.25">
      <c r="A79" s="6">
        <v>51</v>
      </c>
      <c r="B79" s="11">
        <v>-121.045</v>
      </c>
      <c r="C79" s="11">
        <v>36.463999999999999</v>
      </c>
      <c r="D79" s="26">
        <v>1.6</v>
      </c>
      <c r="E79" s="26">
        <f t="shared" si="1"/>
        <v>-193.67200000000003</v>
      </c>
      <c r="F79" s="26">
        <f t="shared" si="2"/>
        <v>58.342399999999998</v>
      </c>
      <c r="G79" s="11">
        <f t="shared" si="5"/>
        <v>4.845452338588216</v>
      </c>
      <c r="H79" s="11">
        <f t="shared" si="4"/>
        <v>0.47039717927814489</v>
      </c>
    </row>
    <row r="80" spans="1:8" ht="15.75" x14ac:dyDescent="0.25">
      <c r="A80" s="5">
        <v>52</v>
      </c>
      <c r="B80" s="12">
        <v>-122.241</v>
      </c>
      <c r="C80" s="12">
        <v>38.030999999999999</v>
      </c>
      <c r="D80" s="27">
        <v>1.1000000000000001</v>
      </c>
      <c r="E80" s="27">
        <f t="shared" si="1"/>
        <v>-134.46510000000001</v>
      </c>
      <c r="F80" s="27">
        <f t="shared" si="2"/>
        <v>41.834099999999999</v>
      </c>
      <c r="G80" s="12">
        <f t="shared" si="5"/>
        <v>9.4836047463087336</v>
      </c>
      <c r="H80" s="12">
        <f t="shared" si="4"/>
        <v>4.8936715466361607</v>
      </c>
    </row>
    <row r="81" spans="1:8" ht="15.75" x14ac:dyDescent="0.25">
      <c r="A81" s="6">
        <v>53</v>
      </c>
      <c r="B81" s="11">
        <v>-117.84699999999999</v>
      </c>
      <c r="C81" s="11">
        <v>36.094999999999999</v>
      </c>
      <c r="D81" s="26">
        <v>1.3</v>
      </c>
      <c r="E81" s="26">
        <f t="shared" si="1"/>
        <v>-153.2011</v>
      </c>
      <c r="F81" s="26">
        <f t="shared" si="2"/>
        <v>46.923499999999997</v>
      </c>
      <c r="G81" s="11">
        <f t="shared" si="5"/>
        <v>2.7626134800764159</v>
      </c>
      <c r="H81" s="11">
        <f t="shared" si="4"/>
        <v>3.9004936719619639E-2</v>
      </c>
    </row>
    <row r="82" spans="1:8" ht="15.75" x14ac:dyDescent="0.25">
      <c r="A82" s="5">
        <v>54</v>
      </c>
      <c r="B82" s="12">
        <v>-121.045</v>
      </c>
      <c r="C82" s="12">
        <v>36.465000000000003</v>
      </c>
      <c r="D82" s="27">
        <v>2.2999999999999998</v>
      </c>
      <c r="E82" s="27">
        <f t="shared" si="1"/>
        <v>-278.40350000000001</v>
      </c>
      <c r="F82" s="27">
        <f t="shared" si="2"/>
        <v>83.869500000000002</v>
      </c>
      <c r="G82" s="12">
        <f t="shared" si="5"/>
        <v>6.9653377367205591</v>
      </c>
      <c r="H82" s="12">
        <f t="shared" si="4"/>
        <v>0.67869243900913667</v>
      </c>
    </row>
    <row r="83" spans="1:8" ht="15.75" x14ac:dyDescent="0.25">
      <c r="A83" s="6">
        <v>55</v>
      </c>
      <c r="B83" s="11">
        <v>-116.53</v>
      </c>
      <c r="C83" s="11">
        <v>33.517000000000003</v>
      </c>
      <c r="D83" s="26">
        <v>1</v>
      </c>
      <c r="E83" s="26">
        <f t="shared" si="1"/>
        <v>-116.53</v>
      </c>
      <c r="F83" s="26">
        <f t="shared" si="2"/>
        <v>33.517000000000003</v>
      </c>
      <c r="G83" s="11">
        <f t="shared" si="5"/>
        <v>7.6993369789975343</v>
      </c>
      <c r="H83" s="11">
        <f t="shared" si="4"/>
        <v>5.7829858808989467</v>
      </c>
    </row>
    <row r="84" spans="1:8" ht="15.75" x14ac:dyDescent="0.25">
      <c r="A84" s="5">
        <v>56</v>
      </c>
      <c r="B84" s="12">
        <v>-116.4</v>
      </c>
      <c r="C84" s="12">
        <v>33.32</v>
      </c>
      <c r="D84" s="27">
        <v>1.3</v>
      </c>
      <c r="E84" s="27">
        <f t="shared" si="1"/>
        <v>-151.32000000000002</v>
      </c>
      <c r="F84" s="27">
        <f t="shared" si="2"/>
        <v>43.316000000000003</v>
      </c>
      <c r="G84" s="12">
        <f t="shared" si="5"/>
        <v>10.968979627776983</v>
      </c>
      <c r="H84" s="12">
        <f t="shared" si="4"/>
        <v>8.8000636880563352</v>
      </c>
    </row>
    <row r="85" spans="1:8" ht="15.75" x14ac:dyDescent="0.25">
      <c r="A85" s="6">
        <v>57</v>
      </c>
      <c r="B85" s="11">
        <v>-122.779</v>
      </c>
      <c r="C85" s="11">
        <v>38.789000000000001</v>
      </c>
      <c r="D85" s="26">
        <v>1</v>
      </c>
      <c r="E85" s="26">
        <f t="shared" si="1"/>
        <v>-122.779</v>
      </c>
      <c r="F85" s="26">
        <f t="shared" si="2"/>
        <v>38.789000000000001</v>
      </c>
      <c r="G85" s="11">
        <f t="shared" si="5"/>
        <v>12.070288584344787</v>
      </c>
      <c r="H85" s="11">
        <f t="shared" si="4"/>
        <v>8.2209278359794489</v>
      </c>
    </row>
    <row r="86" spans="1:8" ht="15.75" x14ac:dyDescent="0.25">
      <c r="A86" s="5">
        <v>58</v>
      </c>
      <c r="B86" s="12">
        <v>-120.182</v>
      </c>
      <c r="C86" s="12">
        <v>34.552999999999997</v>
      </c>
      <c r="D86" s="27">
        <v>3</v>
      </c>
      <c r="E86" s="27">
        <f t="shared" si="1"/>
        <v>-360.54599999999999</v>
      </c>
      <c r="F86" s="27">
        <f t="shared" si="2"/>
        <v>103.65899999999999</v>
      </c>
      <c r="G86" s="12">
        <f t="shared" si="5"/>
        <v>2.3086083958155981</v>
      </c>
      <c r="H86" s="12">
        <f t="shared" si="4"/>
        <v>5.6207085646221948</v>
      </c>
    </row>
    <row r="87" spans="1:8" ht="15.75" x14ac:dyDescent="0.25">
      <c r="A87" s="6">
        <v>59</v>
      </c>
      <c r="B87" s="11">
        <v>-116.336</v>
      </c>
      <c r="C87" s="11">
        <v>33.002000000000002</v>
      </c>
      <c r="D87" s="26">
        <v>1.3</v>
      </c>
      <c r="E87" s="26">
        <f t="shared" si="1"/>
        <v>-151.23680000000002</v>
      </c>
      <c r="F87" s="26">
        <f t="shared" si="2"/>
        <v>42.902600000000007</v>
      </c>
      <c r="G87" s="11">
        <f t="shared" si="5"/>
        <v>11.45765780873961</v>
      </c>
      <c r="H87" s="11">
        <f t="shared" si="4"/>
        <v>11.082679863885176</v>
      </c>
    </row>
    <row r="88" spans="1:8" ht="15.75" x14ac:dyDescent="0.25">
      <c r="A88" s="5">
        <v>60</v>
      </c>
      <c r="B88" s="12">
        <v>-122.70399999999999</v>
      </c>
      <c r="C88" s="12">
        <v>38.752000000000002</v>
      </c>
      <c r="D88" s="27">
        <v>1.8</v>
      </c>
      <c r="E88" s="27">
        <f t="shared" si="1"/>
        <v>-220.8672</v>
      </c>
      <c r="F88" s="27">
        <f t="shared" si="2"/>
        <v>69.753600000000006</v>
      </c>
      <c r="G88" s="12">
        <f t="shared" si="5"/>
        <v>20.798601788718983</v>
      </c>
      <c r="H88" s="12">
        <f t="shared" si="4"/>
        <v>14.418221127864621</v>
      </c>
    </row>
    <row r="89" spans="1:8" ht="15.75" x14ac:dyDescent="0.25">
      <c r="A89" s="6">
        <v>61</v>
      </c>
      <c r="B89" s="11">
        <v>-117.666</v>
      </c>
      <c r="C89" s="11">
        <v>35.960999999999999</v>
      </c>
      <c r="D89" s="26">
        <v>1.3</v>
      </c>
      <c r="E89" s="26">
        <f t="shared" si="1"/>
        <v>-152.9658</v>
      </c>
      <c r="F89" s="26">
        <f t="shared" si="2"/>
        <v>46.749299999999998</v>
      </c>
      <c r="G89" s="11">
        <f t="shared" si="5"/>
        <v>3.4912283606111791</v>
      </c>
      <c r="H89" s="11">
        <f t="shared" si="4"/>
        <v>1.9992674147983822E-3</v>
      </c>
    </row>
    <row r="90" spans="1:8" ht="15.75" x14ac:dyDescent="0.25">
      <c r="A90" s="5">
        <v>62</v>
      </c>
      <c r="B90" s="12">
        <v>-122.72499999999999</v>
      </c>
      <c r="C90" s="12">
        <v>38.761000000000003</v>
      </c>
      <c r="D90" s="27">
        <v>2.1</v>
      </c>
      <c r="E90" s="27">
        <f t="shared" si="1"/>
        <v>-257.72250000000003</v>
      </c>
      <c r="F90" s="27">
        <f t="shared" si="2"/>
        <v>81.398100000000014</v>
      </c>
      <c r="G90" s="12">
        <f t="shared" si="5"/>
        <v>24.565773790118683</v>
      </c>
      <c r="H90" s="12">
        <f t="shared" si="4"/>
        <v>16.928410248925839</v>
      </c>
    </row>
    <row r="91" spans="1:8" ht="15.75" x14ac:dyDescent="0.25">
      <c r="A91" s="6">
        <v>63</v>
      </c>
      <c r="B91" s="11">
        <v>-115.547</v>
      </c>
      <c r="C91" s="11">
        <v>32.975000000000001</v>
      </c>
      <c r="D91" s="26">
        <v>1.1000000000000001</v>
      </c>
      <c r="E91" s="26">
        <f t="shared" si="1"/>
        <v>-127.10170000000001</v>
      </c>
      <c r="F91" s="26">
        <f t="shared" si="2"/>
        <v>36.272500000000008</v>
      </c>
      <c r="G91" s="11">
        <f t="shared" si="5"/>
        <v>15.532901668662081</v>
      </c>
      <c r="H91" s="11">
        <f t="shared" si="4"/>
        <v>9.5518892595770524</v>
      </c>
    </row>
    <row r="92" spans="1:8" ht="15.75" x14ac:dyDescent="0.25">
      <c r="A92" s="5">
        <v>64</v>
      </c>
      <c r="B92" s="12">
        <v>-122.43899999999999</v>
      </c>
      <c r="C92" s="12">
        <v>40.622</v>
      </c>
      <c r="D92" s="27">
        <v>1.8</v>
      </c>
      <c r="E92" s="27">
        <f t="shared" si="1"/>
        <v>-220.39019999999999</v>
      </c>
      <c r="F92" s="27">
        <f t="shared" si="2"/>
        <v>73.119600000000005</v>
      </c>
      <c r="G92" s="12">
        <f t="shared" si="5"/>
        <v>17.682139379093339</v>
      </c>
      <c r="H92" s="12">
        <f t="shared" si="4"/>
        <v>39.765655527864766</v>
      </c>
    </row>
    <row r="93" spans="1:8" ht="15.75" x14ac:dyDescent="0.25">
      <c r="A93" s="6">
        <v>65</v>
      </c>
      <c r="B93" s="11">
        <v>-121.21899999999999</v>
      </c>
      <c r="C93" s="11">
        <v>36.613</v>
      </c>
      <c r="D93" s="26">
        <v>2.4</v>
      </c>
      <c r="E93" s="26">
        <f t="shared" si="1"/>
        <v>-290.92559999999997</v>
      </c>
      <c r="F93" s="26">
        <f t="shared" si="2"/>
        <v>87.871200000000002</v>
      </c>
      <c r="G93" s="11">
        <f t="shared" si="5"/>
        <v>8.794282745743196</v>
      </c>
      <c r="H93" s="11">
        <f t="shared" ref="H93:H124" si="6">(C93-$M$11)^2*D93</f>
        <v>1.1466710827140287</v>
      </c>
    </row>
    <row r="94" spans="1:8" ht="15.75" x14ac:dyDescent="0.25">
      <c r="A94" s="5">
        <v>66</v>
      </c>
      <c r="B94" s="12">
        <v>-122.794</v>
      </c>
      <c r="C94" s="12">
        <v>38.819000000000003</v>
      </c>
      <c r="D94" s="27">
        <v>2.6</v>
      </c>
      <c r="E94" s="27">
        <f t="shared" ref="E94:E146" si="7">B94*D94</f>
        <v>-319.26440000000002</v>
      </c>
      <c r="F94" s="27">
        <f t="shared" ref="F94:F146" si="8">D94*C94</f>
        <v>100.92940000000002</v>
      </c>
      <c r="G94" s="12">
        <f t="shared" ref="G94:G125" si="9">(B94-$L$11)^2*D94</f>
        <v>31.654325421970249</v>
      </c>
      <c r="H94" s="12">
        <f t="shared" si="6"/>
        <v>21.82403807622039</v>
      </c>
    </row>
    <row r="95" spans="1:8" ht="15.75" x14ac:dyDescent="0.25">
      <c r="A95" s="6">
        <v>67</v>
      </c>
      <c r="B95" s="11">
        <v>-122.812</v>
      </c>
      <c r="C95" s="11">
        <v>38.801000000000002</v>
      </c>
      <c r="D95" s="26">
        <v>1</v>
      </c>
      <c r="E95" s="26">
        <f t="shared" si="7"/>
        <v>-122.812</v>
      </c>
      <c r="F95" s="26">
        <f t="shared" si="8"/>
        <v>38.801000000000002</v>
      </c>
      <c r="G95" s="11">
        <f t="shared" si="9"/>
        <v>12.300676901991853</v>
      </c>
      <c r="H95" s="11">
        <f t="shared" si="6"/>
        <v>8.2898850210061905</v>
      </c>
    </row>
    <row r="96" spans="1:8" ht="15.75" x14ac:dyDescent="0.25">
      <c r="A96" s="5">
        <v>68</v>
      </c>
      <c r="B96" s="12">
        <v>-121.42700000000001</v>
      </c>
      <c r="C96" s="12">
        <v>36.944000000000003</v>
      </c>
      <c r="D96" s="27">
        <v>1.4</v>
      </c>
      <c r="E96" s="27">
        <f t="shared" si="7"/>
        <v>-169.99780000000001</v>
      </c>
      <c r="F96" s="27">
        <f t="shared" si="8"/>
        <v>51.721600000000002</v>
      </c>
      <c r="G96" s="12">
        <f t="shared" si="9"/>
        <v>6.3054166349812695</v>
      </c>
      <c r="H96" s="12">
        <f t="shared" si="6"/>
        <v>1.4628958933657463</v>
      </c>
    </row>
    <row r="97" spans="1:8" ht="15.75" x14ac:dyDescent="0.25">
      <c r="A97" s="6">
        <v>69</v>
      </c>
      <c r="B97" s="11">
        <v>-122.801</v>
      </c>
      <c r="C97" s="11">
        <v>38.825000000000003</v>
      </c>
      <c r="D97" s="26">
        <v>1.4</v>
      </c>
      <c r="E97" s="26">
        <f t="shared" si="7"/>
        <v>-171.92140000000001</v>
      </c>
      <c r="F97" s="26">
        <f t="shared" si="8"/>
        <v>54.355000000000004</v>
      </c>
      <c r="G97" s="11">
        <f t="shared" si="9"/>
        <v>17.11309431455334</v>
      </c>
      <c r="H97" s="11">
        <f t="shared" si="6"/>
        <v>11.800128747483541</v>
      </c>
    </row>
    <row r="98" spans="1:8" ht="15.75" x14ac:dyDescent="0.25">
      <c r="A98" s="5">
        <v>70</v>
      </c>
      <c r="B98" s="12">
        <v>-122.80800000000001</v>
      </c>
      <c r="C98" s="12">
        <v>38.828000000000003</v>
      </c>
      <c r="D98" s="27">
        <v>1</v>
      </c>
      <c r="E98" s="27">
        <f t="shared" si="7"/>
        <v>-122.80800000000001</v>
      </c>
      <c r="F98" s="27">
        <f t="shared" si="8"/>
        <v>38.828000000000003</v>
      </c>
      <c r="G98" s="12">
        <f t="shared" si="9"/>
        <v>12.272635045307426</v>
      </c>
      <c r="H98" s="12">
        <f t="shared" si="6"/>
        <v>8.4460916873163576</v>
      </c>
    </row>
    <row r="99" spans="1:8" ht="15.75" x14ac:dyDescent="0.25">
      <c r="A99" s="6">
        <v>71</v>
      </c>
      <c r="B99" s="11">
        <v>-116.43899999999999</v>
      </c>
      <c r="C99" s="11">
        <v>33.283000000000001</v>
      </c>
      <c r="D99" s="26">
        <v>1.5</v>
      </c>
      <c r="E99" s="26">
        <f t="shared" si="7"/>
        <v>-174.6585</v>
      </c>
      <c r="F99" s="26">
        <f t="shared" si="8"/>
        <v>49.924500000000002</v>
      </c>
      <c r="G99" s="11">
        <f t="shared" si="9"/>
        <v>12.31893860913809</v>
      </c>
      <c r="H99" s="11">
        <f t="shared" si="6"/>
        <v>10.444771159316328</v>
      </c>
    </row>
    <row r="100" spans="1:8" ht="15.75" x14ac:dyDescent="0.25">
      <c r="A100" s="5">
        <v>72</v>
      </c>
      <c r="B100" s="12">
        <v>-118.57</v>
      </c>
      <c r="C100" s="12">
        <v>35.353000000000002</v>
      </c>
      <c r="D100" s="27">
        <v>1.5</v>
      </c>
      <c r="E100" s="27">
        <f t="shared" si="7"/>
        <v>-177.85499999999999</v>
      </c>
      <c r="F100" s="27">
        <f t="shared" si="8"/>
        <v>53.029499999999999</v>
      </c>
      <c r="G100" s="12">
        <f t="shared" si="9"/>
        <v>0.80982583213253212</v>
      </c>
      <c r="H100" s="12">
        <f t="shared" si="6"/>
        <v>0.48527278498494109</v>
      </c>
    </row>
    <row r="101" spans="1:8" ht="15.75" x14ac:dyDescent="0.25">
      <c r="A101" s="6">
        <v>73</v>
      </c>
      <c r="B101" s="11">
        <v>-116.76</v>
      </c>
      <c r="C101" s="11">
        <v>34.252000000000002</v>
      </c>
      <c r="D101" s="26">
        <v>1.5</v>
      </c>
      <c r="E101" s="26">
        <f t="shared" si="7"/>
        <v>-175.14000000000001</v>
      </c>
      <c r="F101" s="26">
        <f t="shared" si="8"/>
        <v>51.378</v>
      </c>
      <c r="G101" s="11">
        <f t="shared" si="9"/>
        <v>9.7137656075336878</v>
      </c>
      <c r="H101" s="11">
        <f t="shared" si="6"/>
        <v>4.1822676956800358</v>
      </c>
    </row>
    <row r="102" spans="1:8" ht="15.75" x14ac:dyDescent="0.25">
      <c r="A102" s="5">
        <v>74</v>
      </c>
      <c r="B102" s="12">
        <v>-116.604</v>
      </c>
      <c r="C102" s="12">
        <v>32.561999999999998</v>
      </c>
      <c r="D102" s="27">
        <v>1.1000000000000001</v>
      </c>
      <c r="E102" s="27">
        <f t="shared" si="7"/>
        <v>-128.26440000000002</v>
      </c>
      <c r="F102" s="27">
        <f t="shared" si="8"/>
        <v>35.818199999999997</v>
      </c>
      <c r="G102" s="12">
        <f t="shared" si="9"/>
        <v>8.0235620604267091</v>
      </c>
      <c r="H102" s="12">
        <f t="shared" si="6"/>
        <v>12.41696306310647</v>
      </c>
    </row>
    <row r="103" spans="1:8" ht="15.75" x14ac:dyDescent="0.25">
      <c r="A103" s="6">
        <v>75</v>
      </c>
      <c r="B103" s="11">
        <v>-122.788</v>
      </c>
      <c r="C103" s="11">
        <v>38.823</v>
      </c>
      <c r="D103" s="26">
        <v>1.3</v>
      </c>
      <c r="E103" s="26">
        <f t="shared" si="7"/>
        <v>-159.62440000000001</v>
      </c>
      <c r="F103" s="26">
        <f t="shared" si="8"/>
        <v>50.469900000000003</v>
      </c>
      <c r="G103" s="11">
        <f t="shared" si="9"/>
        <v>15.772777490450364</v>
      </c>
      <c r="H103" s="11">
        <f t="shared" si="6"/>
        <v>10.942170884955095</v>
      </c>
    </row>
    <row r="104" spans="1:8" ht="15.75" x14ac:dyDescent="0.25">
      <c r="A104" s="5">
        <v>76</v>
      </c>
      <c r="B104" s="12">
        <v>-121.017</v>
      </c>
      <c r="C104" s="12">
        <v>36.442</v>
      </c>
      <c r="D104" s="27">
        <v>1.3</v>
      </c>
      <c r="E104" s="27">
        <f t="shared" si="7"/>
        <v>-157.32210000000001</v>
      </c>
      <c r="F104" s="27">
        <f t="shared" si="8"/>
        <v>47.374600000000001</v>
      </c>
      <c r="G104" s="12">
        <f t="shared" si="9"/>
        <v>3.8112603292740239</v>
      </c>
      <c r="H104" s="12">
        <f t="shared" si="6"/>
        <v>0.35181215051643455</v>
      </c>
    </row>
    <row r="105" spans="1:8" ht="15.75" x14ac:dyDescent="0.25">
      <c r="A105" s="6">
        <v>77</v>
      </c>
      <c r="B105" s="11">
        <v>-122.794</v>
      </c>
      <c r="C105" s="11">
        <v>38.82</v>
      </c>
      <c r="D105" s="26">
        <v>1.7</v>
      </c>
      <c r="E105" s="26">
        <f t="shared" si="7"/>
        <v>-208.74979999999999</v>
      </c>
      <c r="F105" s="26">
        <f t="shared" si="8"/>
        <v>65.994</v>
      </c>
      <c r="G105" s="11">
        <f t="shared" si="9"/>
        <v>20.697058929749776</v>
      </c>
      <c r="H105" s="11">
        <f t="shared" si="6"/>
        <v>14.279415592074145</v>
      </c>
    </row>
    <row r="106" spans="1:8" ht="15.75" x14ac:dyDescent="0.25">
      <c r="A106" s="5">
        <v>78</v>
      </c>
      <c r="B106" s="12">
        <v>-123.395</v>
      </c>
      <c r="C106" s="12">
        <v>39.548000000000002</v>
      </c>
      <c r="D106" s="27">
        <v>1.9</v>
      </c>
      <c r="E106" s="27">
        <f t="shared" si="7"/>
        <v>-234.45049999999998</v>
      </c>
      <c r="F106" s="27">
        <f t="shared" si="8"/>
        <v>75.141199999999998</v>
      </c>
      <c r="G106" s="12">
        <f t="shared" si="9"/>
        <v>31.786997176137373</v>
      </c>
      <c r="H106" s="12">
        <f t="shared" si="6"/>
        <v>24.983941298949269</v>
      </c>
    </row>
    <row r="107" spans="1:8" ht="15.75" x14ac:dyDescent="0.25">
      <c r="A107" s="6">
        <v>79</v>
      </c>
      <c r="B107" s="11">
        <v>-122.10599999999999</v>
      </c>
      <c r="C107" s="11">
        <v>37.33</v>
      </c>
      <c r="D107" s="26">
        <v>1.1000000000000001</v>
      </c>
      <c r="E107" s="26">
        <f t="shared" si="7"/>
        <v>-134.31659999999999</v>
      </c>
      <c r="F107" s="26">
        <f t="shared" si="8"/>
        <v>41.063000000000002</v>
      </c>
      <c r="G107" s="11">
        <f t="shared" si="9"/>
        <v>8.6315913168969463</v>
      </c>
      <c r="H107" s="11">
        <f t="shared" si="6"/>
        <v>2.1813796654596516</v>
      </c>
    </row>
    <row r="108" spans="1:8" ht="15.75" x14ac:dyDescent="0.25">
      <c r="A108" s="5">
        <v>80</v>
      </c>
      <c r="B108" s="12">
        <v>-117.504</v>
      </c>
      <c r="C108" s="12">
        <v>33.856999999999999</v>
      </c>
      <c r="D108" s="27">
        <v>1.5</v>
      </c>
      <c r="E108" s="27">
        <f t="shared" si="7"/>
        <v>-176.256</v>
      </c>
      <c r="F108" s="27">
        <f t="shared" si="8"/>
        <v>50.785499999999999</v>
      </c>
      <c r="G108" s="12">
        <f t="shared" si="9"/>
        <v>4.8641476225069047</v>
      </c>
      <c r="H108" s="12">
        <f t="shared" si="6"/>
        <v>6.3949991849848349</v>
      </c>
    </row>
    <row r="109" spans="1:8" ht="15.75" x14ac:dyDescent="0.25">
      <c r="A109" s="6">
        <v>81</v>
      </c>
      <c r="B109" s="11">
        <v>-118.816</v>
      </c>
      <c r="C109" s="11">
        <v>37.531999999999996</v>
      </c>
      <c r="D109" s="26">
        <v>1.5</v>
      </c>
      <c r="E109" s="26">
        <f t="shared" si="7"/>
        <v>-178.22399999999999</v>
      </c>
      <c r="F109" s="26">
        <f t="shared" si="8"/>
        <v>56.297999999999995</v>
      </c>
      <c r="G109" s="11">
        <f t="shared" si="9"/>
        <v>0.3583411112768794</v>
      </c>
      <c r="H109" s="11">
        <f t="shared" si="6"/>
        <v>3.8891935566428453</v>
      </c>
    </row>
    <row r="110" spans="1:8" ht="15.75" x14ac:dyDescent="0.25">
      <c r="A110" s="5">
        <v>82</v>
      </c>
      <c r="B110" s="12">
        <v>-116.23099999999999</v>
      </c>
      <c r="C110" s="12">
        <v>33.011000000000003</v>
      </c>
      <c r="D110" s="27">
        <v>1.4</v>
      </c>
      <c r="E110" s="27">
        <f t="shared" si="7"/>
        <v>-162.72339999999997</v>
      </c>
      <c r="F110" s="27">
        <f t="shared" si="8"/>
        <v>46.215400000000002</v>
      </c>
      <c r="G110" s="12">
        <f t="shared" si="9"/>
        <v>13.227268868564538</v>
      </c>
      <c r="H110" s="12">
        <f t="shared" si="6"/>
        <v>11.861728543846722</v>
      </c>
    </row>
    <row r="111" spans="1:8" ht="15.75" x14ac:dyDescent="0.25">
      <c r="A111" s="6">
        <v>83</v>
      </c>
      <c r="B111" s="11">
        <v>-118.81699999999999</v>
      </c>
      <c r="C111" s="11">
        <v>37.527999999999999</v>
      </c>
      <c r="D111" s="26">
        <v>1.1000000000000001</v>
      </c>
      <c r="E111" s="26">
        <f t="shared" si="7"/>
        <v>-130.6987</v>
      </c>
      <c r="F111" s="26">
        <f t="shared" si="8"/>
        <v>41.280799999999999</v>
      </c>
      <c r="G111" s="11">
        <f t="shared" si="9"/>
        <v>0.26170929219129024</v>
      </c>
      <c r="H111" s="11">
        <f t="shared" si="6"/>
        <v>2.8379229736949574</v>
      </c>
    </row>
    <row r="112" spans="1:8" ht="15.75" x14ac:dyDescent="0.25">
      <c r="A112" s="5">
        <v>84</v>
      </c>
      <c r="B112" s="12">
        <v>-116.235</v>
      </c>
      <c r="C112" s="12">
        <v>33.005000000000003</v>
      </c>
      <c r="D112" s="27">
        <v>2.7</v>
      </c>
      <c r="E112" s="27">
        <f t="shared" si="7"/>
        <v>-313.83449999999999</v>
      </c>
      <c r="F112" s="27">
        <f t="shared" si="8"/>
        <v>89.113500000000016</v>
      </c>
      <c r="G112" s="12">
        <f t="shared" si="9"/>
        <v>25.443382630993945</v>
      </c>
      <c r="H112" s="12">
        <f t="shared" si="6"/>
        <v>22.970597363346872</v>
      </c>
    </row>
    <row r="113" spans="1:8" ht="15.75" x14ac:dyDescent="0.25">
      <c r="A113" s="6">
        <v>85</v>
      </c>
      <c r="B113" s="11">
        <v>-116.239</v>
      </c>
      <c r="C113" s="11">
        <v>33.003</v>
      </c>
      <c r="D113" s="26">
        <v>2.6</v>
      </c>
      <c r="E113" s="26">
        <f t="shared" si="7"/>
        <v>-302.22140000000002</v>
      </c>
      <c r="F113" s="26">
        <f t="shared" si="8"/>
        <v>85.8078</v>
      </c>
      <c r="G113" s="11">
        <f t="shared" si="9"/>
        <v>24.43722555352192</v>
      </c>
      <c r="H113" s="11">
        <f t="shared" si="6"/>
        <v>22.150179451192844</v>
      </c>
    </row>
    <row r="114" spans="1:8" ht="15.75" x14ac:dyDescent="0.25">
      <c r="A114" s="5">
        <v>86</v>
      </c>
      <c r="B114" s="12">
        <v>-116.49299999999999</v>
      </c>
      <c r="C114" s="12">
        <v>33.493000000000002</v>
      </c>
      <c r="D114" s="27">
        <v>1.4</v>
      </c>
      <c r="E114" s="27">
        <f t="shared" si="7"/>
        <v>-163.09019999999998</v>
      </c>
      <c r="F114" s="27">
        <f t="shared" si="8"/>
        <v>46.8902</v>
      </c>
      <c r="G114" s="12">
        <f t="shared" si="9"/>
        <v>11.068454326532427</v>
      </c>
      <c r="H114" s="12">
        <f t="shared" si="6"/>
        <v>8.2585881151836613</v>
      </c>
    </row>
    <row r="115" spans="1:8" ht="15.75" x14ac:dyDescent="0.25">
      <c r="A115" s="6">
        <v>87</v>
      </c>
      <c r="B115" s="11">
        <v>-118.816</v>
      </c>
      <c r="C115" s="11">
        <v>37.531999999999996</v>
      </c>
      <c r="D115" s="26">
        <v>2</v>
      </c>
      <c r="E115" s="26">
        <f t="shared" si="7"/>
        <v>-237.63200000000001</v>
      </c>
      <c r="F115" s="26">
        <f t="shared" si="8"/>
        <v>75.063999999999993</v>
      </c>
      <c r="G115" s="11">
        <f t="shared" si="9"/>
        <v>0.47778814836917249</v>
      </c>
      <c r="H115" s="11">
        <f t="shared" si="6"/>
        <v>5.1855914088571273</v>
      </c>
    </row>
    <row r="116" spans="1:8" ht="15.75" x14ac:dyDescent="0.25">
      <c r="A116" s="5">
        <v>88</v>
      </c>
      <c r="B116" s="12">
        <v>-121.59699999999999</v>
      </c>
      <c r="C116" s="12">
        <v>36.755000000000003</v>
      </c>
      <c r="D116" s="27">
        <v>1.3</v>
      </c>
      <c r="E116" s="27">
        <f t="shared" si="7"/>
        <v>-158.0761</v>
      </c>
      <c r="F116" s="27">
        <f t="shared" si="8"/>
        <v>47.781500000000008</v>
      </c>
      <c r="G116" s="12">
        <f t="shared" si="9"/>
        <v>6.8306263143007069</v>
      </c>
      <c r="H116" s="12">
        <f t="shared" si="6"/>
        <v>0.90252366613143375</v>
      </c>
    </row>
    <row r="117" spans="1:8" ht="15.75" x14ac:dyDescent="0.25">
      <c r="A117" s="6">
        <v>89</v>
      </c>
      <c r="B117" s="11">
        <v>-117.435</v>
      </c>
      <c r="C117" s="11">
        <v>34.121000000000002</v>
      </c>
      <c r="D117" s="26">
        <v>1.5</v>
      </c>
      <c r="E117" s="26">
        <f t="shared" si="7"/>
        <v>-176.1525</v>
      </c>
      <c r="F117" s="26">
        <f t="shared" si="8"/>
        <v>51.1815</v>
      </c>
      <c r="G117" s="11">
        <f t="shared" si="9"/>
        <v>5.2440480807956931</v>
      </c>
      <c r="H117" s="11">
        <f t="shared" si="6"/>
        <v>4.8642342908671914</v>
      </c>
    </row>
    <row r="118" spans="1:8" ht="15.75" x14ac:dyDescent="0.25">
      <c r="A118" s="5">
        <v>90</v>
      </c>
      <c r="B118" s="12">
        <v>-115.526</v>
      </c>
      <c r="C118" s="12">
        <v>32.902000000000001</v>
      </c>
      <c r="D118" s="27">
        <v>1.9</v>
      </c>
      <c r="E118" s="27">
        <f t="shared" si="7"/>
        <v>-219.49939999999998</v>
      </c>
      <c r="F118" s="27">
        <f t="shared" si="8"/>
        <v>62.513799999999996</v>
      </c>
      <c r="G118" s="12">
        <f t="shared" si="9"/>
        <v>27.130265207261253</v>
      </c>
      <c r="H118" s="12">
        <f t="shared" si="6"/>
        <v>17.326280781729345</v>
      </c>
    </row>
    <row r="119" spans="1:8" ht="15.75" x14ac:dyDescent="0.25">
      <c r="A119" s="6">
        <v>91</v>
      </c>
      <c r="B119" s="11">
        <v>-121.227</v>
      </c>
      <c r="C119" s="11">
        <v>36.585000000000001</v>
      </c>
      <c r="D119" s="26">
        <v>1.8</v>
      </c>
      <c r="E119" s="26">
        <f t="shared" si="7"/>
        <v>-218.20860000000002</v>
      </c>
      <c r="F119" s="26">
        <f t="shared" si="8"/>
        <v>65.853000000000009</v>
      </c>
      <c r="G119" s="11">
        <f t="shared" si="9"/>
        <v>6.6509571433716346</v>
      </c>
      <c r="H119" s="11">
        <f t="shared" si="6"/>
        <v>0.7917399349232227</v>
      </c>
    </row>
    <row r="120" spans="1:8" ht="15.75" x14ac:dyDescent="0.25">
      <c r="A120" s="5">
        <v>92</v>
      </c>
      <c r="B120" s="12">
        <v>-121.536</v>
      </c>
      <c r="C120" s="12">
        <v>36.808</v>
      </c>
      <c r="D120" s="27">
        <v>1.5</v>
      </c>
      <c r="E120" s="27">
        <f t="shared" si="7"/>
        <v>-182.304</v>
      </c>
      <c r="F120" s="27">
        <f t="shared" si="8"/>
        <v>55.212000000000003</v>
      </c>
      <c r="G120" s="12">
        <f t="shared" si="9"/>
        <v>7.4675949294584996</v>
      </c>
      <c r="H120" s="12">
        <f t="shared" si="6"/>
        <v>1.1780683117230213</v>
      </c>
    </row>
    <row r="121" spans="1:8" ht="15.75" x14ac:dyDescent="0.25">
      <c r="A121" s="6">
        <v>93</v>
      </c>
      <c r="B121" s="11">
        <v>-116.78400000000001</v>
      </c>
      <c r="C121" s="11">
        <v>33.283999999999999</v>
      </c>
      <c r="D121" s="26">
        <v>1.3</v>
      </c>
      <c r="E121" s="26">
        <f t="shared" si="7"/>
        <v>-151.81920000000002</v>
      </c>
      <c r="F121" s="26">
        <f t="shared" si="8"/>
        <v>43.269199999999998</v>
      </c>
      <c r="G121" s="11">
        <f t="shared" si="9"/>
        <v>8.2605521420015595</v>
      </c>
      <c r="H121" s="11">
        <f t="shared" si="6"/>
        <v>9.0452754664520629</v>
      </c>
    </row>
    <row r="122" spans="1:8" ht="15.75" x14ac:dyDescent="0.25">
      <c r="A122" s="5">
        <v>94</v>
      </c>
      <c r="B122" s="12">
        <v>-116.23</v>
      </c>
      <c r="C122" s="12">
        <v>33.005000000000003</v>
      </c>
      <c r="D122" s="27">
        <v>1.7</v>
      </c>
      <c r="E122" s="27">
        <f t="shared" si="7"/>
        <v>-197.59100000000001</v>
      </c>
      <c r="F122" s="27">
        <f t="shared" si="8"/>
        <v>56.108499999999999</v>
      </c>
      <c r="G122" s="12">
        <f t="shared" si="9"/>
        <v>16.072136137023076</v>
      </c>
      <c r="H122" s="12">
        <f t="shared" si="6"/>
        <v>14.462968710255437</v>
      </c>
    </row>
    <row r="123" spans="1:8" ht="15.75" x14ac:dyDescent="0.25">
      <c r="A123" s="6">
        <v>95</v>
      </c>
      <c r="B123" s="11">
        <v>-118.348</v>
      </c>
      <c r="C123" s="11">
        <v>35.463000000000001</v>
      </c>
      <c r="D123" s="26">
        <v>1.4</v>
      </c>
      <c r="E123" s="26">
        <f t="shared" si="7"/>
        <v>-165.68719999999999</v>
      </c>
      <c r="F123" s="26">
        <f t="shared" si="8"/>
        <v>49.648199999999996</v>
      </c>
      <c r="G123" s="11">
        <f t="shared" si="9"/>
        <v>1.2815667789386744</v>
      </c>
      <c r="H123" s="11">
        <f t="shared" si="6"/>
        <v>0.29467580716242453</v>
      </c>
    </row>
    <row r="124" spans="1:8" ht="15.75" x14ac:dyDescent="0.25">
      <c r="A124" s="5">
        <v>96</v>
      </c>
      <c r="B124" s="12">
        <v>-122.727</v>
      </c>
      <c r="C124" s="12">
        <v>38.747999999999998</v>
      </c>
      <c r="D124" s="27">
        <v>1.7</v>
      </c>
      <c r="E124" s="27">
        <f t="shared" si="7"/>
        <v>-208.63589999999999</v>
      </c>
      <c r="F124" s="27">
        <f t="shared" si="8"/>
        <v>65.871600000000001</v>
      </c>
      <c r="G124" s="12">
        <f t="shared" si="9"/>
        <v>19.909843160658959</v>
      </c>
      <c r="H124" s="12">
        <f t="shared" si="6"/>
        <v>13.578745104801385</v>
      </c>
    </row>
    <row r="125" spans="1:8" ht="15.75" x14ac:dyDescent="0.25">
      <c r="A125" s="6">
        <v>97</v>
      </c>
      <c r="B125" s="11">
        <v>-117.611</v>
      </c>
      <c r="C125" s="11">
        <v>36.051000000000002</v>
      </c>
      <c r="D125" s="26">
        <v>2.8</v>
      </c>
      <c r="E125" s="26">
        <f t="shared" si="7"/>
        <v>-329.31079999999997</v>
      </c>
      <c r="F125" s="26">
        <f t="shared" si="8"/>
        <v>100.94280000000001</v>
      </c>
      <c r="G125" s="11">
        <f t="shared" si="9"/>
        <v>8.0327792943479981</v>
      </c>
      <c r="H125" s="11">
        <f t="shared" ref="H125:H146" si="10">(C125-$M$11)^2*D125</f>
        <v>4.6750999993385188E-2</v>
      </c>
    </row>
    <row r="126" spans="1:8" ht="15.75" x14ac:dyDescent="0.25">
      <c r="A126" s="5">
        <v>98</v>
      </c>
      <c r="B126" s="12">
        <v>-117.842</v>
      </c>
      <c r="C126" s="12">
        <v>33.872999999999998</v>
      </c>
      <c r="D126" s="27">
        <v>1.8</v>
      </c>
      <c r="E126" s="27">
        <f t="shared" si="7"/>
        <v>-212.1156</v>
      </c>
      <c r="F126" s="27">
        <f t="shared" si="8"/>
        <v>60.971399999999996</v>
      </c>
      <c r="G126" s="12">
        <f t="shared" ref="G126:G146" si="11">(B126-$L$11)^2*D126</f>
        <v>3.8514419487195224</v>
      </c>
      <c r="H126" s="12">
        <f t="shared" si="10"/>
        <v>7.5555282660459868</v>
      </c>
    </row>
    <row r="127" spans="1:8" ht="15.75" x14ac:dyDescent="0.25">
      <c r="A127" s="6">
        <v>99</v>
      </c>
      <c r="B127" s="11">
        <v>-117.55800000000001</v>
      </c>
      <c r="C127" s="11">
        <v>34.582999999999998</v>
      </c>
      <c r="D127" s="26">
        <v>1.6</v>
      </c>
      <c r="E127" s="26">
        <f t="shared" si="7"/>
        <v>-188.09280000000001</v>
      </c>
      <c r="F127" s="26">
        <f t="shared" si="8"/>
        <v>55.332799999999999</v>
      </c>
      <c r="G127" s="11">
        <f t="shared" si="11"/>
        <v>4.8819170350590433</v>
      </c>
      <c r="H127" s="11">
        <f t="shared" si="10"/>
        <v>2.8677479745721204</v>
      </c>
    </row>
    <row r="128" spans="1:8" ht="15.75" x14ac:dyDescent="0.25">
      <c r="A128" s="5">
        <v>100</v>
      </c>
      <c r="B128" s="12">
        <v>-120.63200000000001</v>
      </c>
      <c r="C128" s="12">
        <v>36.055999999999997</v>
      </c>
      <c r="D128" s="27">
        <v>1.5</v>
      </c>
      <c r="E128" s="27">
        <f t="shared" si="7"/>
        <v>-180.94800000000001</v>
      </c>
      <c r="F128" s="27">
        <f t="shared" si="8"/>
        <v>54.083999999999996</v>
      </c>
      <c r="G128" s="12">
        <f t="shared" si="11"/>
        <v>2.6423175134157999</v>
      </c>
      <c r="H128" s="12">
        <f t="shared" si="10"/>
        <v>2.7020919209594731E-2</v>
      </c>
    </row>
    <row r="129" spans="1:8" ht="15.75" x14ac:dyDescent="0.25">
      <c r="A129" s="6">
        <v>101</v>
      </c>
      <c r="B129" s="11">
        <v>-117.267</v>
      </c>
      <c r="C129" s="11">
        <v>35.784999999999997</v>
      </c>
      <c r="D129" s="26">
        <v>3</v>
      </c>
      <c r="E129" s="26">
        <f t="shared" si="7"/>
        <v>-351.80099999999999</v>
      </c>
      <c r="F129" s="26">
        <f t="shared" si="8"/>
        <v>107.35499999999999</v>
      </c>
      <c r="G129" s="11">
        <f t="shared" si="11"/>
        <v>12.4574942193455</v>
      </c>
      <c r="H129" s="11">
        <f t="shared" si="10"/>
        <v>5.612955285765605E-2</v>
      </c>
    </row>
    <row r="130" spans="1:8" ht="15.75" x14ac:dyDescent="0.25">
      <c r="A130" s="5">
        <v>102</v>
      </c>
      <c r="B130" s="12">
        <v>-116.767</v>
      </c>
      <c r="C130" s="12">
        <v>33.661000000000001</v>
      </c>
      <c r="D130" s="27">
        <v>1.1000000000000001</v>
      </c>
      <c r="E130" s="27">
        <f t="shared" si="7"/>
        <v>-128.44370000000001</v>
      </c>
      <c r="F130" s="27">
        <f t="shared" si="8"/>
        <v>37.027100000000004</v>
      </c>
      <c r="G130" s="12">
        <f t="shared" si="11"/>
        <v>7.0842925863090702</v>
      </c>
      <c r="H130" s="12">
        <f t="shared" si="10"/>
        <v>5.6222585113418004</v>
      </c>
    </row>
    <row r="131" spans="1:8" ht="15.75" x14ac:dyDescent="0.25">
      <c r="A131" s="6">
        <v>103</v>
      </c>
      <c r="B131" s="11">
        <v>-116.416</v>
      </c>
      <c r="C131" s="11">
        <v>34.152999999999999</v>
      </c>
      <c r="D131" s="26">
        <v>1.1000000000000001</v>
      </c>
      <c r="E131" s="26">
        <f t="shared" si="7"/>
        <v>-128.05760000000001</v>
      </c>
      <c r="F131" s="26">
        <f t="shared" si="8"/>
        <v>37.568300000000001</v>
      </c>
      <c r="G131" s="11">
        <f t="shared" si="11"/>
        <v>9.179478069838499</v>
      </c>
      <c r="H131" s="11">
        <f t="shared" si="10"/>
        <v>3.4414563560477212</v>
      </c>
    </row>
    <row r="132" spans="1:8" ht="15.75" x14ac:dyDescent="0.25">
      <c r="A132" s="5">
        <v>104</v>
      </c>
      <c r="B132" s="12">
        <v>-116.417</v>
      </c>
      <c r="C132" s="12">
        <v>34.151000000000003</v>
      </c>
      <c r="D132" s="27">
        <v>1</v>
      </c>
      <c r="E132" s="27">
        <f t="shared" si="7"/>
        <v>-116.417</v>
      </c>
      <c r="F132" s="27">
        <f t="shared" si="8"/>
        <v>34.151000000000003</v>
      </c>
      <c r="G132" s="12">
        <f t="shared" si="11"/>
        <v>8.3392035276606382</v>
      </c>
      <c r="H132" s="12">
        <f t="shared" si="10"/>
        <v>3.1356758231449704</v>
      </c>
    </row>
    <row r="133" spans="1:8" ht="15.75" x14ac:dyDescent="0.25">
      <c r="A133" s="6">
        <v>105</v>
      </c>
      <c r="B133" s="11">
        <v>-116.41800000000001</v>
      </c>
      <c r="C133" s="11">
        <v>34.151000000000003</v>
      </c>
      <c r="D133" s="26">
        <v>1.3</v>
      </c>
      <c r="E133" s="26">
        <f t="shared" si="7"/>
        <v>-151.3434</v>
      </c>
      <c r="F133" s="26">
        <f t="shared" si="8"/>
        <v>44.396300000000004</v>
      </c>
      <c r="G133" s="11">
        <f t="shared" si="11"/>
        <v>10.833457689381255</v>
      </c>
      <c r="H133" s="11">
        <f t="shared" si="10"/>
        <v>4.0763785700884618</v>
      </c>
    </row>
    <row r="134" spans="1:8" ht="15.75" x14ac:dyDescent="0.25">
      <c r="A134" s="5">
        <v>106</v>
      </c>
      <c r="B134" s="12">
        <v>-116.35</v>
      </c>
      <c r="C134" s="12">
        <v>33.347999999999999</v>
      </c>
      <c r="D134" s="27">
        <v>1</v>
      </c>
      <c r="E134" s="27">
        <f t="shared" si="7"/>
        <v>-116.35</v>
      </c>
      <c r="F134" s="27">
        <f t="shared" si="8"/>
        <v>33.347999999999999</v>
      </c>
      <c r="G134" s="12">
        <f t="shared" si="11"/>
        <v>8.7306534281954455</v>
      </c>
      <c r="H134" s="12">
        <f t="shared" si="10"/>
        <v>6.6243638584390645</v>
      </c>
    </row>
    <row r="135" spans="1:8" ht="15.75" x14ac:dyDescent="0.25">
      <c r="A135" s="6">
        <v>107</v>
      </c>
      <c r="B135" s="11">
        <v>-122.8</v>
      </c>
      <c r="C135" s="11">
        <v>38.796999999999997</v>
      </c>
      <c r="D135" s="26">
        <v>1.5</v>
      </c>
      <c r="E135" s="26">
        <f t="shared" si="7"/>
        <v>-184.2</v>
      </c>
      <c r="F135" s="26">
        <f t="shared" si="8"/>
        <v>58.195499999999996</v>
      </c>
      <c r="G135" s="11">
        <f t="shared" si="11"/>
        <v>18.32497099790756</v>
      </c>
      <c r="H135" s="11">
        <f t="shared" si="10"/>
        <v>12.400300938995873</v>
      </c>
    </row>
    <row r="136" spans="1:8" ht="15.75" x14ac:dyDescent="0.25">
      <c r="A136" s="5">
        <v>108</v>
      </c>
      <c r="B136" s="12">
        <v>-121.04600000000001</v>
      </c>
      <c r="C136" s="12">
        <v>36.466000000000001</v>
      </c>
      <c r="D136" s="27">
        <v>1.6</v>
      </c>
      <c r="E136" s="27">
        <f t="shared" si="7"/>
        <v>-193.67360000000002</v>
      </c>
      <c r="F136" s="27">
        <f t="shared" si="8"/>
        <v>58.345600000000005</v>
      </c>
      <c r="G136" s="12">
        <f t="shared" si="11"/>
        <v>4.8510226812620392</v>
      </c>
      <c r="H136" s="12">
        <f t="shared" si="10"/>
        <v>0.47387376195194603</v>
      </c>
    </row>
    <row r="137" spans="1:8" ht="15.75" x14ac:dyDescent="0.25">
      <c r="A137" s="6">
        <v>109</v>
      </c>
      <c r="B137" s="11">
        <v>-118.56399999999999</v>
      </c>
      <c r="C137" s="11">
        <v>37.441000000000003</v>
      </c>
      <c r="D137" s="26">
        <v>1.2</v>
      </c>
      <c r="E137" s="26">
        <f t="shared" si="7"/>
        <v>-142.27679999999998</v>
      </c>
      <c r="F137" s="26">
        <f t="shared" si="8"/>
        <v>44.929200000000002</v>
      </c>
      <c r="G137" s="11">
        <f t="shared" si="11"/>
        <v>0.65848452367394095</v>
      </c>
      <c r="H137" s="11">
        <f t="shared" si="10"/>
        <v>2.7696208615709783</v>
      </c>
    </row>
    <row r="138" spans="1:8" ht="15.75" x14ac:dyDescent="0.25">
      <c r="A138" s="5">
        <v>110</v>
      </c>
      <c r="B138" s="12">
        <v>-121.045</v>
      </c>
      <c r="C138" s="12">
        <v>36.463999999999999</v>
      </c>
      <c r="D138" s="27">
        <v>1.6</v>
      </c>
      <c r="E138" s="27">
        <f t="shared" si="7"/>
        <v>-193.67200000000003</v>
      </c>
      <c r="F138" s="27">
        <f t="shared" si="8"/>
        <v>58.342399999999998</v>
      </c>
      <c r="G138" s="12">
        <f t="shared" si="11"/>
        <v>4.845452338588216</v>
      </c>
      <c r="H138" s="12">
        <f t="shared" si="10"/>
        <v>0.47039717927814489</v>
      </c>
    </row>
    <row r="139" spans="1:8" ht="15.75" x14ac:dyDescent="0.25">
      <c r="A139" s="6">
        <v>111</v>
      </c>
      <c r="B139" s="11">
        <v>-122.241</v>
      </c>
      <c r="C139" s="11">
        <v>38.030999999999999</v>
      </c>
      <c r="D139" s="26">
        <v>1.1000000000000001</v>
      </c>
      <c r="E139" s="26">
        <f t="shared" si="7"/>
        <v>-134.46510000000001</v>
      </c>
      <c r="F139" s="26">
        <f t="shared" si="8"/>
        <v>41.834099999999999</v>
      </c>
      <c r="G139" s="11">
        <f t="shared" si="11"/>
        <v>9.4836047463087336</v>
      </c>
      <c r="H139" s="11">
        <f t="shared" si="10"/>
        <v>4.8936715466361607</v>
      </c>
    </row>
    <row r="140" spans="1:8" ht="15.75" x14ac:dyDescent="0.25">
      <c r="A140" s="5">
        <v>112</v>
      </c>
      <c r="B140" s="12">
        <v>-117.84699999999999</v>
      </c>
      <c r="C140" s="12">
        <v>36.094999999999999</v>
      </c>
      <c r="D140" s="27">
        <v>1.3</v>
      </c>
      <c r="E140" s="27">
        <f t="shared" si="7"/>
        <v>-153.2011</v>
      </c>
      <c r="F140" s="27">
        <f t="shared" si="8"/>
        <v>46.923499999999997</v>
      </c>
      <c r="G140" s="12">
        <f t="shared" si="11"/>
        <v>2.7626134800764159</v>
      </c>
      <c r="H140" s="12">
        <f t="shared" si="10"/>
        <v>3.9004936719619639E-2</v>
      </c>
    </row>
    <row r="141" spans="1:8" ht="15.75" x14ac:dyDescent="0.25">
      <c r="A141" s="6">
        <v>113</v>
      </c>
      <c r="B141" s="11">
        <v>-121.045</v>
      </c>
      <c r="C141" s="11">
        <v>36.465000000000003</v>
      </c>
      <c r="D141" s="26">
        <v>2.2999999999999998</v>
      </c>
      <c r="E141" s="26">
        <f t="shared" si="7"/>
        <v>-278.40350000000001</v>
      </c>
      <c r="F141" s="26">
        <f t="shared" si="8"/>
        <v>83.869500000000002</v>
      </c>
      <c r="G141" s="11">
        <f t="shared" si="11"/>
        <v>6.9653377367205591</v>
      </c>
      <c r="H141" s="11">
        <f t="shared" si="10"/>
        <v>0.67869243900913667</v>
      </c>
    </row>
    <row r="142" spans="1:8" ht="15.75" x14ac:dyDescent="0.25">
      <c r="A142" s="5">
        <v>114</v>
      </c>
      <c r="B142" s="12">
        <v>-116.53</v>
      </c>
      <c r="C142" s="12">
        <v>33.517000000000003</v>
      </c>
      <c r="D142" s="27">
        <v>1</v>
      </c>
      <c r="E142" s="27">
        <f t="shared" si="7"/>
        <v>-116.53</v>
      </c>
      <c r="F142" s="27">
        <f t="shared" si="8"/>
        <v>33.517000000000003</v>
      </c>
      <c r="G142" s="12">
        <f t="shared" si="11"/>
        <v>7.6993369789975343</v>
      </c>
      <c r="H142" s="12">
        <f t="shared" si="10"/>
        <v>5.7829858808989467</v>
      </c>
    </row>
    <row r="143" spans="1:8" ht="15.75" x14ac:dyDescent="0.25">
      <c r="A143" s="6">
        <v>115</v>
      </c>
      <c r="B143" s="11">
        <v>-116.4</v>
      </c>
      <c r="C143" s="11">
        <v>33.32</v>
      </c>
      <c r="D143" s="26">
        <v>1.3</v>
      </c>
      <c r="E143" s="26">
        <f t="shared" si="7"/>
        <v>-151.32000000000002</v>
      </c>
      <c r="F143" s="26">
        <f t="shared" si="8"/>
        <v>43.316000000000003</v>
      </c>
      <c r="G143" s="11">
        <f t="shared" si="11"/>
        <v>10.968979627776983</v>
      </c>
      <c r="H143" s="11">
        <f t="shared" si="10"/>
        <v>8.8000636880563352</v>
      </c>
    </row>
    <row r="144" spans="1:8" ht="15.75" x14ac:dyDescent="0.25">
      <c r="A144" s="5">
        <v>116</v>
      </c>
      <c r="B144" s="12">
        <v>-122.779</v>
      </c>
      <c r="C144" s="12">
        <v>38.789000000000001</v>
      </c>
      <c r="D144" s="27">
        <v>1</v>
      </c>
      <c r="E144" s="27">
        <f t="shared" si="7"/>
        <v>-122.779</v>
      </c>
      <c r="F144" s="27">
        <f t="shared" si="8"/>
        <v>38.789000000000001</v>
      </c>
      <c r="G144" s="12">
        <f t="shared" si="11"/>
        <v>12.070288584344787</v>
      </c>
      <c r="H144" s="12">
        <f t="shared" si="10"/>
        <v>8.2209278359794489</v>
      </c>
    </row>
    <row r="145" spans="1:8" ht="15.75" x14ac:dyDescent="0.25">
      <c r="A145" s="6">
        <v>117</v>
      </c>
      <c r="B145" s="11">
        <v>-120.182</v>
      </c>
      <c r="C145" s="11">
        <v>34.552999999999997</v>
      </c>
      <c r="D145" s="26">
        <v>3</v>
      </c>
      <c r="E145" s="26">
        <f t="shared" si="7"/>
        <v>-360.54599999999999</v>
      </c>
      <c r="F145" s="26">
        <f t="shared" si="8"/>
        <v>103.65899999999999</v>
      </c>
      <c r="G145" s="11">
        <f t="shared" si="11"/>
        <v>2.3086083958155981</v>
      </c>
      <c r="H145" s="11">
        <f t="shared" si="10"/>
        <v>5.6207085646221948</v>
      </c>
    </row>
    <row r="146" spans="1:8" ht="15.75" x14ac:dyDescent="0.25">
      <c r="A146" s="5">
        <v>118</v>
      </c>
      <c r="B146" s="12">
        <v>-116.336</v>
      </c>
      <c r="C146" s="12">
        <v>33.002000000000002</v>
      </c>
      <c r="D146" s="27">
        <v>1.3</v>
      </c>
      <c r="E146" s="27">
        <f t="shared" si="7"/>
        <v>-151.23680000000002</v>
      </c>
      <c r="F146" s="27">
        <f t="shared" si="8"/>
        <v>42.902600000000007</v>
      </c>
      <c r="G146" s="12">
        <f t="shared" si="11"/>
        <v>11.45765780873961</v>
      </c>
      <c r="H146" s="12">
        <f t="shared" si="10"/>
        <v>11.082679863885176</v>
      </c>
    </row>
    <row r="147" spans="1:8" ht="15.75" x14ac:dyDescent="0.25">
      <c r="A147" s="8" t="s">
        <v>3</v>
      </c>
      <c r="B147" s="14">
        <f>SUM(B29:B146)</f>
        <v>-14072.138000000001</v>
      </c>
      <c r="C147" s="14">
        <f>SUM(C29:C146)</f>
        <v>4235.3959999999997</v>
      </c>
      <c r="D147" s="28">
        <f>SUM(D29:D146)</f>
        <v>186.99999999999997</v>
      </c>
      <c r="E147" s="34">
        <f t="shared" ref="E147:F147" si="12">SUM(E29:E146)</f>
        <v>-22309.991600000001</v>
      </c>
      <c r="F147" s="34">
        <f t="shared" si="12"/>
        <v>6717.3735999999944</v>
      </c>
      <c r="G147" s="14">
        <f t="shared" ref="G147:H147" si="13">SUM(G29:G146)</f>
        <v>1258.9843081274862</v>
      </c>
      <c r="H147" s="14">
        <f t="shared" si="13"/>
        <v>909.16686247187135</v>
      </c>
    </row>
  </sheetData>
  <sortState ref="A10:C37">
    <sortCondition ref="C10:C37"/>
  </sortState>
  <mergeCells count="5">
    <mergeCell ref="A7:I7"/>
    <mergeCell ref="A1:B1"/>
    <mergeCell ref="A3:I3"/>
    <mergeCell ref="A5:I5"/>
    <mergeCell ref="B23:G26"/>
  </mergeCells>
  <pageMargins left="0.7" right="0.7" top="0.78740157499999996" bottom="0.78740157499999996" header="0.3" footer="0.3"/>
  <pageSetup paperSize="8" scale="70"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9"/>
  <sheetViews>
    <sheetView zoomScale="110" zoomScaleNormal="110" workbookViewId="0">
      <selection activeCell="C1" sqref="C1"/>
    </sheetView>
  </sheetViews>
  <sheetFormatPr baseColWidth="10" defaultRowHeight="15" x14ac:dyDescent="0.25"/>
  <cols>
    <col min="1" max="1" width="20.7109375" customWidth="1"/>
    <col min="2" max="2" width="20.7109375" style="10" customWidth="1"/>
    <col min="3" max="5" width="20.7109375" customWidth="1"/>
    <col min="6" max="7" width="25.7109375" customWidth="1"/>
    <col min="8" max="10" width="20.7109375" customWidth="1"/>
    <col min="11" max="11" width="15.5703125" customWidth="1"/>
    <col min="12" max="12" width="15.7109375" customWidth="1"/>
  </cols>
  <sheetData>
    <row r="1" spans="1:12" ht="23.25" customHeight="1" x14ac:dyDescent="0.25">
      <c r="A1" s="45" t="s">
        <v>29</v>
      </c>
      <c r="B1" s="45"/>
      <c r="C1" s="40" t="s">
        <v>40</v>
      </c>
    </row>
    <row r="2" spans="1:12" ht="25.5" customHeight="1" x14ac:dyDescent="0.25">
      <c r="B2"/>
    </row>
    <row r="3" spans="1:12" ht="70.5" customHeight="1" x14ac:dyDescent="0.25">
      <c r="A3" s="46" t="s">
        <v>28</v>
      </c>
      <c r="B3" s="47"/>
      <c r="C3" s="47"/>
      <c r="D3" s="47"/>
      <c r="E3" s="47"/>
      <c r="F3" s="47"/>
      <c r="G3" s="47"/>
    </row>
    <row r="5" spans="1:12" ht="23.25" x14ac:dyDescent="0.25">
      <c r="A5" s="44" t="s">
        <v>25</v>
      </c>
      <c r="B5" s="45"/>
      <c r="C5" s="45"/>
      <c r="D5" s="45"/>
      <c r="E5" s="45"/>
      <c r="F5" s="45"/>
      <c r="G5" s="45"/>
    </row>
    <row r="7" spans="1:12" s="10" customFormat="1" ht="67.5" customHeight="1" x14ac:dyDescent="0.25">
      <c r="A7" s="53" t="s">
        <v>31</v>
      </c>
      <c r="B7" s="47"/>
      <c r="C7" s="47"/>
      <c r="D7" s="47"/>
      <c r="E7" s="47"/>
      <c r="F7" s="47"/>
      <c r="G7" s="47"/>
    </row>
    <row r="9" spans="1:12" ht="15.75" x14ac:dyDescent="0.25">
      <c r="A9" s="9"/>
      <c r="B9" s="13"/>
      <c r="C9" s="13"/>
      <c r="D9" s="13"/>
      <c r="E9" s="13"/>
      <c r="J9" s="13" t="s">
        <v>4</v>
      </c>
      <c r="K9" s="43" t="s">
        <v>36</v>
      </c>
      <c r="L9" s="43" t="s">
        <v>37</v>
      </c>
    </row>
    <row r="10" spans="1:12" ht="47.25" customHeight="1" x14ac:dyDescent="0.25">
      <c r="A10" s="51" t="s">
        <v>26</v>
      </c>
      <c r="J10" s="13" t="s">
        <v>5</v>
      </c>
      <c r="K10" s="15">
        <f>E175/D175</f>
        <v>-119.30476791443853</v>
      </c>
      <c r="L10" s="15">
        <f>F175/D175</f>
        <v>35.921783957219226</v>
      </c>
    </row>
    <row r="11" spans="1:12" ht="15.75" customHeight="1" x14ac:dyDescent="0.25">
      <c r="A11" s="54"/>
    </row>
    <row r="12" spans="1:12" ht="15.75" customHeight="1" x14ac:dyDescent="0.25">
      <c r="A12" s="54"/>
    </row>
    <row r="13" spans="1:12" ht="15.75" x14ac:dyDescent="0.25">
      <c r="A13" s="13"/>
    </row>
    <row r="14" spans="1:12" ht="15.75" x14ac:dyDescent="0.25">
      <c r="A14" s="13"/>
    </row>
    <row r="15" spans="1:12" ht="15.75" x14ac:dyDescent="0.25">
      <c r="A15" s="13"/>
    </row>
    <row r="16" spans="1:12" ht="15.75" x14ac:dyDescent="0.25">
      <c r="A16" s="13"/>
    </row>
    <row r="17" spans="1:11" ht="15.75" x14ac:dyDescent="0.25">
      <c r="A17" s="13"/>
    </row>
    <row r="18" spans="1:11" ht="15.75" x14ac:dyDescent="0.25">
      <c r="A18" s="13"/>
    </row>
    <row r="19" spans="1:11" ht="63" x14ac:dyDescent="0.25">
      <c r="A19" s="13" t="s">
        <v>6</v>
      </c>
      <c r="J19" s="13" t="s">
        <v>8</v>
      </c>
      <c r="K19">
        <f>((G175-H175)+SQRT((G175-H175)^2+4*I175^2))/(2*I175)</f>
        <v>-1.1973212456986329</v>
      </c>
    </row>
    <row r="20" spans="1:11" ht="15.75" x14ac:dyDescent="0.25">
      <c r="A20" s="13"/>
      <c r="J20" t="s">
        <v>9</v>
      </c>
      <c r="K20">
        <f>ATAN(K19)</f>
        <v>-0.87495875267969014</v>
      </c>
    </row>
    <row r="21" spans="1:11" ht="15.75" x14ac:dyDescent="0.25">
      <c r="A21" s="13" t="s">
        <v>7</v>
      </c>
      <c r="D21" s="17"/>
      <c r="E21" s="17"/>
      <c r="J21" t="s">
        <v>10</v>
      </c>
      <c r="K21">
        <f>K20*180/PI()</f>
        <v>-50.131443776577051</v>
      </c>
    </row>
    <row r="22" spans="1:11" ht="15.75" x14ac:dyDescent="0.25">
      <c r="A22" s="16"/>
      <c r="D22" s="17"/>
      <c r="E22" s="17"/>
    </row>
    <row r="23" spans="1:11" s="10" customFormat="1" ht="38.25" customHeight="1" x14ac:dyDescent="0.25">
      <c r="A23" s="52" t="s">
        <v>12</v>
      </c>
      <c r="B23" s="47"/>
      <c r="C23" s="47"/>
      <c r="D23" s="47"/>
      <c r="E23" s="47"/>
      <c r="F23" s="47"/>
      <c r="G23" s="47"/>
    </row>
    <row r="24" spans="1:11" ht="15.75" x14ac:dyDescent="0.25">
      <c r="A24" s="16"/>
      <c r="D24" s="17"/>
      <c r="E24" s="17"/>
    </row>
    <row r="25" spans="1:11" ht="31.5" x14ac:dyDescent="0.25">
      <c r="A25" s="19" t="s">
        <v>14</v>
      </c>
      <c r="D25" s="17"/>
      <c r="E25" s="17"/>
      <c r="J25" t="s">
        <v>11</v>
      </c>
      <c r="K25">
        <f>180+K21</f>
        <v>129.86855622342296</v>
      </c>
    </row>
    <row r="26" spans="1:11" ht="15.75" x14ac:dyDescent="0.25">
      <c r="A26" s="13"/>
      <c r="D26" s="17"/>
      <c r="E26" s="17"/>
    </row>
    <row r="27" spans="1:11" ht="15.75" customHeight="1" x14ac:dyDescent="0.25">
      <c r="A27" s="51" t="s">
        <v>27</v>
      </c>
      <c r="B27" s="43" t="s">
        <v>39</v>
      </c>
      <c r="D27" s="17"/>
      <c r="E27" s="17"/>
      <c r="J27" t="s">
        <v>15</v>
      </c>
      <c r="K27">
        <f>COS(K20)</f>
        <v>0.64102851673072736</v>
      </c>
    </row>
    <row r="28" spans="1:11" ht="15.75" customHeight="1" x14ac:dyDescent="0.25">
      <c r="A28" s="51"/>
      <c r="D28" s="17"/>
      <c r="E28" s="17"/>
      <c r="J28" t="s">
        <v>13</v>
      </c>
      <c r="K28">
        <f>SIN(K20)</f>
        <v>-0.76751706218038152</v>
      </c>
    </row>
    <row r="29" spans="1:11" ht="17.25" x14ac:dyDescent="0.25">
      <c r="A29" s="51"/>
      <c r="D29" s="17"/>
      <c r="E29" s="17"/>
      <c r="J29" t="s">
        <v>16</v>
      </c>
      <c r="K29">
        <f>K27^2</f>
        <v>0.41091755926199641</v>
      </c>
    </row>
    <row r="30" spans="1:11" ht="17.25" x14ac:dyDescent="0.25">
      <c r="A30" s="51"/>
      <c r="D30" s="17"/>
      <c r="E30" s="17"/>
      <c r="J30" t="s">
        <v>17</v>
      </c>
      <c r="K30">
        <f>K28^2</f>
        <v>0.58908244073800364</v>
      </c>
    </row>
    <row r="31" spans="1:11" ht="15.75" x14ac:dyDescent="0.25">
      <c r="A31" s="13"/>
      <c r="D31" s="17"/>
      <c r="E31" s="17"/>
    </row>
    <row r="32" spans="1:11" ht="31.5" x14ac:dyDescent="0.25">
      <c r="A32" s="9"/>
      <c r="F32" s="35"/>
      <c r="J32" s="42" t="s">
        <v>23</v>
      </c>
      <c r="K32" s="41">
        <f>0.74*40000/360</f>
        <v>82.222222222222229</v>
      </c>
    </row>
    <row r="33" spans="1:11" ht="15.75" x14ac:dyDescent="0.25">
      <c r="A33" s="9"/>
      <c r="J33" s="40"/>
      <c r="K33" s="41">
        <f>3.324*40000/360</f>
        <v>369.33333333333331</v>
      </c>
    </row>
    <row r="34" spans="1:11" ht="15.75" x14ac:dyDescent="0.25">
      <c r="A34" s="9"/>
    </row>
    <row r="35" spans="1:11" ht="15.75" x14ac:dyDescent="0.25">
      <c r="A35" s="9"/>
    </row>
    <row r="36" spans="1:11" ht="15.75" x14ac:dyDescent="0.25">
      <c r="A36" s="9"/>
    </row>
    <row r="37" spans="1:11" ht="15.75" x14ac:dyDescent="0.25">
      <c r="A37" s="9"/>
    </row>
    <row r="38" spans="1:11" ht="15.75" x14ac:dyDescent="0.25">
      <c r="A38" s="9"/>
    </row>
    <row r="39" spans="1:11" s="35" customFormat="1" ht="15.75" x14ac:dyDescent="0.25">
      <c r="A39" s="9"/>
      <c r="B39" s="43" t="s">
        <v>38</v>
      </c>
    </row>
    <row r="40" spans="1:11" s="35" customFormat="1" ht="15.75" x14ac:dyDescent="0.25">
      <c r="A40" s="9"/>
      <c r="B40" s="37"/>
    </row>
    <row r="41" spans="1:11" s="35" customFormat="1" ht="15.75" x14ac:dyDescent="0.25">
      <c r="A41" s="9"/>
      <c r="B41" s="37"/>
    </row>
    <row r="42" spans="1:11" s="35" customFormat="1" ht="15.75" x14ac:dyDescent="0.25">
      <c r="A42" s="9"/>
      <c r="B42" s="37"/>
    </row>
    <row r="43" spans="1:11" s="35" customFormat="1" ht="15.75" x14ac:dyDescent="0.25">
      <c r="A43" s="9"/>
      <c r="B43" s="37"/>
    </row>
    <row r="44" spans="1:11" s="35" customFormat="1" ht="15.75" x14ac:dyDescent="0.25">
      <c r="A44" s="9"/>
      <c r="B44" s="37"/>
    </row>
    <row r="45" spans="1:11" s="35" customFormat="1" ht="15.75" x14ac:dyDescent="0.25">
      <c r="A45" s="9"/>
      <c r="B45" s="37"/>
    </row>
    <row r="46" spans="1:11" s="35" customFormat="1" ht="15.75" x14ac:dyDescent="0.25">
      <c r="A46" s="9"/>
      <c r="B46" s="37"/>
    </row>
    <row r="47" spans="1:11" ht="15.75" x14ac:dyDescent="0.25">
      <c r="A47" s="9"/>
    </row>
    <row r="48" spans="1:11" ht="15.75" x14ac:dyDescent="0.25">
      <c r="A48" s="9"/>
    </row>
    <row r="49" spans="1:14" s="35" customFormat="1" ht="15.75" x14ac:dyDescent="0.25">
      <c r="A49" s="9"/>
      <c r="B49" s="37"/>
    </row>
    <row r="50" spans="1:14" s="35" customFormat="1" ht="15.75" x14ac:dyDescent="0.25">
      <c r="A50" s="9"/>
      <c r="B50" s="37"/>
    </row>
    <row r="51" spans="1:14" s="35" customFormat="1" x14ac:dyDescent="0.25">
      <c r="A51" s="49" t="s">
        <v>30</v>
      </c>
      <c r="B51" s="50"/>
      <c r="C51" s="50"/>
      <c r="D51" s="50"/>
      <c r="E51" s="50"/>
      <c r="F51" s="50"/>
    </row>
    <row r="52" spans="1:14" s="35" customFormat="1" x14ac:dyDescent="0.25">
      <c r="A52" s="50"/>
      <c r="B52" s="50"/>
      <c r="C52" s="50"/>
      <c r="D52" s="50"/>
      <c r="E52" s="50"/>
      <c r="F52" s="50"/>
    </row>
    <row r="53" spans="1:14" s="35" customFormat="1" x14ac:dyDescent="0.25">
      <c r="A53" s="50"/>
      <c r="B53" s="50"/>
      <c r="C53" s="50"/>
      <c r="D53" s="50"/>
      <c r="E53" s="50"/>
      <c r="F53" s="50"/>
    </row>
    <row r="54" spans="1:14" s="35" customFormat="1" ht="35.25" customHeight="1" x14ac:dyDescent="0.25">
      <c r="A54" s="50"/>
      <c r="B54" s="50"/>
      <c r="C54" s="50"/>
      <c r="D54" s="50"/>
      <c r="E54" s="50"/>
      <c r="F54" s="50"/>
    </row>
    <row r="55" spans="1:14" ht="15.75" x14ac:dyDescent="0.25">
      <c r="A55" s="9"/>
    </row>
    <row r="56" spans="1:14" ht="32.25" thickBot="1" x14ac:dyDescent="0.3">
      <c r="A56" s="7" t="s">
        <v>0</v>
      </c>
      <c r="B56" s="36" t="s">
        <v>32</v>
      </c>
      <c r="C56" s="36" t="s">
        <v>33</v>
      </c>
      <c r="D56" s="36" t="s">
        <v>19</v>
      </c>
      <c r="E56" s="36" t="s">
        <v>34</v>
      </c>
      <c r="F56" s="36" t="s">
        <v>35</v>
      </c>
      <c r="G56" s="7"/>
      <c r="H56" s="7"/>
      <c r="I56" s="7"/>
    </row>
    <row r="57" spans="1:14" ht="16.5" thickTop="1" x14ac:dyDescent="0.25">
      <c r="A57" s="6">
        <v>1</v>
      </c>
      <c r="B57" s="11">
        <v>-122.70399999999999</v>
      </c>
      <c r="C57" s="11">
        <v>38.752000000000002</v>
      </c>
      <c r="D57" s="32">
        <v>1.8</v>
      </c>
      <c r="E57" s="32">
        <f>B57*D57</f>
        <v>-220.8672</v>
      </c>
      <c r="F57" s="32">
        <f>D57*C57</f>
        <v>69.753600000000006</v>
      </c>
      <c r="G57" s="11">
        <f>(B57-$K$10)^2*D57</f>
        <v>20.798601788718983</v>
      </c>
      <c r="H57" s="11">
        <f>(C57-$L$10)^2*D57</f>
        <v>14.418221127864621</v>
      </c>
      <c r="I57" s="11">
        <f>(B57-$K$10)*(C57-$L$10)*D57</f>
        <v>-17.317010127044188</v>
      </c>
      <c r="L57" s="35"/>
      <c r="M57" s="35"/>
      <c r="N57" s="35"/>
    </row>
    <row r="58" spans="1:14" ht="15.75" x14ac:dyDescent="0.25">
      <c r="A58" s="5">
        <v>2</v>
      </c>
      <c r="B58" s="12">
        <v>-117.666</v>
      </c>
      <c r="C58" s="12">
        <v>35.960999999999999</v>
      </c>
      <c r="D58" s="33">
        <v>1.3</v>
      </c>
      <c r="E58" s="33">
        <f t="shared" ref="E58:E121" si="0">B58*D58</f>
        <v>-152.9658</v>
      </c>
      <c r="F58" s="33">
        <f t="shared" ref="F58:F121" si="1">D58*C58</f>
        <v>46.749299999999998</v>
      </c>
      <c r="G58" s="12">
        <f t="shared" ref="G58:G121" si="2">(B58-$K$10)^2*D58</f>
        <v>3.4912283606111791</v>
      </c>
      <c r="H58" s="12">
        <f t="shared" ref="H58:H121" si="3">(C58-$L$10)^2*D58</f>
        <v>1.9992674147983822E-3</v>
      </c>
      <c r="I58" s="12">
        <f t="shared" ref="I58:I121" si="4">(B58-$K$10)*(C58-$L$10)*D58</f>
        <v>8.3545790432492203E-2</v>
      </c>
      <c r="J58" s="35"/>
      <c r="K58" s="35"/>
      <c r="L58" s="35"/>
      <c r="M58" s="35"/>
      <c r="N58" s="35"/>
    </row>
    <row r="59" spans="1:14" ht="15.75" x14ac:dyDescent="0.25">
      <c r="A59" s="6">
        <v>3</v>
      </c>
      <c r="B59" s="11">
        <v>-122.72499999999999</v>
      </c>
      <c r="C59" s="11">
        <v>38.761000000000003</v>
      </c>
      <c r="D59" s="32">
        <v>2.1</v>
      </c>
      <c r="E59" s="32">
        <f t="shared" si="0"/>
        <v>-257.72250000000003</v>
      </c>
      <c r="F59" s="32">
        <f t="shared" si="1"/>
        <v>81.398100000000014</v>
      </c>
      <c r="G59" s="11">
        <f t="shared" si="2"/>
        <v>24.565773790118683</v>
      </c>
      <c r="H59" s="11">
        <f t="shared" si="3"/>
        <v>16.928410248925839</v>
      </c>
      <c r="I59" s="11">
        <f t="shared" si="4"/>
        <v>-20.392633395455302</v>
      </c>
      <c r="J59" s="35"/>
      <c r="K59" s="35"/>
      <c r="L59" s="35"/>
      <c r="M59" s="35"/>
      <c r="N59" s="35"/>
    </row>
    <row r="60" spans="1:14" ht="15.75" x14ac:dyDescent="0.25">
      <c r="A60" s="5">
        <v>4</v>
      </c>
      <c r="B60" s="12">
        <v>-115.547</v>
      </c>
      <c r="C60" s="12">
        <v>32.975000000000001</v>
      </c>
      <c r="D60" s="33">
        <v>1.1000000000000001</v>
      </c>
      <c r="E60" s="33">
        <f t="shared" si="0"/>
        <v>-127.10170000000001</v>
      </c>
      <c r="F60" s="33">
        <f t="shared" si="1"/>
        <v>36.272500000000008</v>
      </c>
      <c r="G60" s="12">
        <f t="shared" si="2"/>
        <v>15.532901668662081</v>
      </c>
      <c r="H60" s="12">
        <f t="shared" si="3"/>
        <v>9.5518892595770524</v>
      </c>
      <c r="I60" s="12">
        <f t="shared" si="4"/>
        <v>-12.18066322574267</v>
      </c>
      <c r="J60" s="35"/>
      <c r="K60" s="35"/>
      <c r="L60" s="35"/>
      <c r="M60" s="35"/>
      <c r="N60" s="35"/>
    </row>
    <row r="61" spans="1:14" ht="15.75" x14ac:dyDescent="0.25">
      <c r="A61" s="6">
        <v>5</v>
      </c>
      <c r="B61" s="11">
        <v>-122.43899999999999</v>
      </c>
      <c r="C61" s="11">
        <v>40.622</v>
      </c>
      <c r="D61" s="32">
        <v>1.8</v>
      </c>
      <c r="E61" s="32">
        <f t="shared" si="0"/>
        <v>-220.39019999999999</v>
      </c>
      <c r="F61" s="32">
        <f t="shared" si="1"/>
        <v>73.119600000000005</v>
      </c>
      <c r="G61" s="11">
        <f t="shared" si="2"/>
        <v>17.682139379093339</v>
      </c>
      <c r="H61" s="11">
        <f t="shared" si="3"/>
        <v>39.765655527864766</v>
      </c>
      <c r="I61" s="11">
        <f t="shared" si="4"/>
        <v>-26.516822274637629</v>
      </c>
      <c r="J61" s="35"/>
      <c r="K61" s="35"/>
      <c r="L61" s="35"/>
      <c r="M61" s="35"/>
      <c r="N61" s="35"/>
    </row>
    <row r="62" spans="1:14" ht="15.75" x14ac:dyDescent="0.25">
      <c r="A62" s="5">
        <v>6</v>
      </c>
      <c r="B62" s="12">
        <v>-121.21899999999999</v>
      </c>
      <c r="C62" s="12">
        <v>36.613</v>
      </c>
      <c r="D62" s="33">
        <v>2.4</v>
      </c>
      <c r="E62" s="33">
        <f t="shared" si="0"/>
        <v>-290.92559999999997</v>
      </c>
      <c r="F62" s="33">
        <f t="shared" si="1"/>
        <v>87.871200000000002</v>
      </c>
      <c r="G62" s="12">
        <f t="shared" si="2"/>
        <v>8.794282745743196</v>
      </c>
      <c r="H62" s="12">
        <f t="shared" si="3"/>
        <v>1.1466710827140287</v>
      </c>
      <c r="I62" s="12">
        <f t="shared" si="4"/>
        <v>-3.1755550251498792</v>
      </c>
      <c r="J62" s="35"/>
      <c r="K62" s="35"/>
      <c r="L62" s="35"/>
      <c r="M62" s="35"/>
      <c r="N62" s="35"/>
    </row>
    <row r="63" spans="1:14" ht="15.75" x14ac:dyDescent="0.25">
      <c r="A63" s="6">
        <v>7</v>
      </c>
      <c r="B63" s="11">
        <v>-122.794</v>
      </c>
      <c r="C63" s="11">
        <v>38.819000000000003</v>
      </c>
      <c r="D63" s="32">
        <v>2.6</v>
      </c>
      <c r="E63" s="32">
        <f t="shared" si="0"/>
        <v>-319.26440000000002</v>
      </c>
      <c r="F63" s="32">
        <f t="shared" si="1"/>
        <v>100.92940000000002</v>
      </c>
      <c r="G63" s="11">
        <f t="shared" si="2"/>
        <v>31.654325421970249</v>
      </c>
      <c r="H63" s="11">
        <f t="shared" si="3"/>
        <v>21.82403807622039</v>
      </c>
      <c r="I63" s="11">
        <f t="shared" si="4"/>
        <v>-26.283553855712697</v>
      </c>
      <c r="J63" s="35"/>
      <c r="K63" s="35"/>
      <c r="L63" s="35"/>
      <c r="M63" s="35"/>
      <c r="N63" s="35"/>
    </row>
    <row r="64" spans="1:14" ht="15.75" x14ac:dyDescent="0.25">
      <c r="A64" s="5">
        <v>8</v>
      </c>
      <c r="B64" s="12">
        <v>-122.812</v>
      </c>
      <c r="C64" s="12">
        <v>38.801000000000002</v>
      </c>
      <c r="D64" s="33">
        <v>1</v>
      </c>
      <c r="E64" s="33">
        <f t="shared" si="0"/>
        <v>-122.812</v>
      </c>
      <c r="F64" s="33">
        <f t="shared" si="1"/>
        <v>38.801000000000002</v>
      </c>
      <c r="G64" s="12">
        <f t="shared" si="2"/>
        <v>12.300676901991853</v>
      </c>
      <c r="H64" s="12">
        <f t="shared" si="3"/>
        <v>8.2898850210061905</v>
      </c>
      <c r="I64" s="12">
        <f t="shared" si="4"/>
        <v>-10.09807888650406</v>
      </c>
      <c r="J64" s="35"/>
      <c r="K64" s="35"/>
      <c r="L64" s="35"/>
      <c r="M64" s="35"/>
      <c r="N64" s="35"/>
    </row>
    <row r="65" spans="1:14" ht="15.75" x14ac:dyDescent="0.25">
      <c r="A65" s="6">
        <v>9</v>
      </c>
      <c r="B65" s="11">
        <v>-121.42700000000001</v>
      </c>
      <c r="C65" s="11">
        <v>36.944000000000003</v>
      </c>
      <c r="D65" s="32">
        <v>1.4</v>
      </c>
      <c r="E65" s="32">
        <f t="shared" si="0"/>
        <v>-169.99780000000001</v>
      </c>
      <c r="F65" s="32">
        <f t="shared" si="1"/>
        <v>51.721600000000002</v>
      </c>
      <c r="G65" s="11">
        <f t="shared" si="2"/>
        <v>6.3054166349812695</v>
      </c>
      <c r="H65" s="11">
        <f t="shared" si="3"/>
        <v>1.4628958933657463</v>
      </c>
      <c r="I65" s="11">
        <f t="shared" si="4"/>
        <v>-3.0371315581110676</v>
      </c>
      <c r="J65" s="35"/>
      <c r="K65" s="35"/>
      <c r="L65" s="35"/>
      <c r="M65" s="35"/>
      <c r="N65" s="35"/>
    </row>
    <row r="66" spans="1:14" ht="15.75" x14ac:dyDescent="0.25">
      <c r="A66" s="5">
        <v>10</v>
      </c>
      <c r="B66" s="12">
        <v>-122.801</v>
      </c>
      <c r="C66" s="12">
        <v>38.825000000000003</v>
      </c>
      <c r="D66" s="33">
        <v>1.4</v>
      </c>
      <c r="E66" s="33">
        <f t="shared" si="0"/>
        <v>-171.92140000000001</v>
      </c>
      <c r="F66" s="33">
        <f t="shared" si="1"/>
        <v>54.355000000000004</v>
      </c>
      <c r="G66" s="12">
        <f t="shared" si="2"/>
        <v>17.11309431455334</v>
      </c>
      <c r="H66" s="12">
        <f t="shared" si="3"/>
        <v>11.800128747483541</v>
      </c>
      <c r="I66" s="12">
        <f t="shared" si="4"/>
        <v>-14.210443912121747</v>
      </c>
      <c r="J66" s="35"/>
      <c r="K66" s="35"/>
      <c r="L66" s="35"/>
      <c r="M66" s="35"/>
      <c r="N66" s="35"/>
    </row>
    <row r="67" spans="1:14" ht="15.75" x14ac:dyDescent="0.25">
      <c r="A67" s="6">
        <v>11</v>
      </c>
      <c r="B67" s="11">
        <v>-122.80800000000001</v>
      </c>
      <c r="C67" s="11">
        <v>38.828000000000003</v>
      </c>
      <c r="D67" s="32">
        <v>1</v>
      </c>
      <c r="E67" s="32">
        <f t="shared" si="0"/>
        <v>-122.80800000000001</v>
      </c>
      <c r="F67" s="32">
        <f t="shared" si="1"/>
        <v>38.828000000000003</v>
      </c>
      <c r="G67" s="11">
        <f t="shared" si="2"/>
        <v>12.272635045307426</v>
      </c>
      <c r="H67" s="11">
        <f t="shared" si="3"/>
        <v>8.4460916873163576</v>
      </c>
      <c r="I67" s="11">
        <f t="shared" si="4"/>
        <v>-10.181149288643129</v>
      </c>
      <c r="J67" s="35"/>
      <c r="K67" s="35"/>
      <c r="L67" s="35"/>
      <c r="M67" s="35"/>
      <c r="N67" s="35"/>
    </row>
    <row r="68" spans="1:14" ht="15.75" x14ac:dyDescent="0.25">
      <c r="A68" s="5">
        <v>12</v>
      </c>
      <c r="B68" s="12">
        <v>-116.43899999999999</v>
      </c>
      <c r="C68" s="12">
        <v>33.283000000000001</v>
      </c>
      <c r="D68" s="33">
        <v>1.5</v>
      </c>
      <c r="E68" s="33">
        <f t="shared" si="0"/>
        <v>-174.6585</v>
      </c>
      <c r="F68" s="33">
        <f t="shared" si="1"/>
        <v>49.924500000000002</v>
      </c>
      <c r="G68" s="12">
        <f t="shared" si="2"/>
        <v>12.31893860913809</v>
      </c>
      <c r="H68" s="12">
        <f t="shared" si="3"/>
        <v>10.444771159316328</v>
      </c>
      <c r="I68" s="12">
        <f t="shared" si="4"/>
        <v>-11.343213596601005</v>
      </c>
      <c r="J68" s="35"/>
      <c r="K68" s="35"/>
      <c r="L68" s="35"/>
      <c r="M68" s="35"/>
      <c r="N68" s="35"/>
    </row>
    <row r="69" spans="1:14" ht="15.75" x14ac:dyDescent="0.25">
      <c r="A69" s="6">
        <v>13</v>
      </c>
      <c r="B69" s="11">
        <v>-118.57</v>
      </c>
      <c r="C69" s="11">
        <v>35.353000000000002</v>
      </c>
      <c r="D69" s="32">
        <v>1.5</v>
      </c>
      <c r="E69" s="32">
        <f t="shared" si="0"/>
        <v>-177.85499999999999</v>
      </c>
      <c r="F69" s="32">
        <f t="shared" si="1"/>
        <v>53.029499999999999</v>
      </c>
      <c r="G69" s="11">
        <f t="shared" si="2"/>
        <v>0.80982583213253212</v>
      </c>
      <c r="H69" s="11">
        <f t="shared" si="3"/>
        <v>0.48527278498494109</v>
      </c>
      <c r="I69" s="11">
        <f t="shared" si="4"/>
        <v>-0.6268863030181</v>
      </c>
      <c r="J69" s="35"/>
      <c r="K69" s="35"/>
      <c r="L69" s="35"/>
      <c r="M69" s="35"/>
      <c r="N69" s="35"/>
    </row>
    <row r="70" spans="1:14" ht="15.75" x14ac:dyDescent="0.25">
      <c r="A70" s="5">
        <v>14</v>
      </c>
      <c r="B70" s="12">
        <v>-116.76</v>
      </c>
      <c r="C70" s="12">
        <v>34.252000000000002</v>
      </c>
      <c r="D70" s="33">
        <v>1.5</v>
      </c>
      <c r="E70" s="33">
        <f t="shared" si="0"/>
        <v>-175.14000000000001</v>
      </c>
      <c r="F70" s="33">
        <f t="shared" si="1"/>
        <v>51.378</v>
      </c>
      <c r="G70" s="12">
        <f t="shared" si="2"/>
        <v>9.7137656075336878</v>
      </c>
      <c r="H70" s="12">
        <f t="shared" si="3"/>
        <v>4.1822676956800358</v>
      </c>
      <c r="I70" s="12">
        <f t="shared" si="4"/>
        <v>-6.3738189575635031</v>
      </c>
      <c r="J70" s="35"/>
      <c r="K70" s="35"/>
      <c r="L70" s="35"/>
      <c r="M70" s="35"/>
      <c r="N70" s="35"/>
    </row>
    <row r="71" spans="1:14" ht="15.75" x14ac:dyDescent="0.25">
      <c r="A71" s="6">
        <v>15</v>
      </c>
      <c r="B71" s="11">
        <v>-116.604</v>
      </c>
      <c r="C71" s="11">
        <v>32.561999999999998</v>
      </c>
      <c r="D71" s="32">
        <v>1.1000000000000001</v>
      </c>
      <c r="E71" s="32">
        <f t="shared" si="0"/>
        <v>-128.26440000000002</v>
      </c>
      <c r="F71" s="32">
        <f t="shared" si="1"/>
        <v>35.818199999999997</v>
      </c>
      <c r="G71" s="11">
        <f t="shared" si="2"/>
        <v>8.0235620604267091</v>
      </c>
      <c r="H71" s="11">
        <f t="shared" si="3"/>
        <v>12.41696306310647</v>
      </c>
      <c r="I71" s="11">
        <f t="shared" si="4"/>
        <v>-9.9813963822133065</v>
      </c>
      <c r="J71" s="35"/>
      <c r="K71" s="35"/>
      <c r="L71" s="35"/>
      <c r="M71" s="35"/>
      <c r="N71" s="35"/>
    </row>
    <row r="72" spans="1:14" ht="15.75" x14ac:dyDescent="0.25">
      <c r="A72" s="5">
        <v>16</v>
      </c>
      <c r="B72" s="12">
        <v>-122.788</v>
      </c>
      <c r="C72" s="12">
        <v>38.823</v>
      </c>
      <c r="D72" s="33">
        <v>1.3</v>
      </c>
      <c r="E72" s="33">
        <f t="shared" si="0"/>
        <v>-159.62440000000001</v>
      </c>
      <c r="F72" s="33">
        <f t="shared" si="1"/>
        <v>50.469900000000003</v>
      </c>
      <c r="G72" s="12">
        <f t="shared" si="2"/>
        <v>15.772777490450364</v>
      </c>
      <c r="H72" s="12">
        <f t="shared" si="3"/>
        <v>10.942170884955095</v>
      </c>
      <c r="I72" s="12">
        <f t="shared" si="4"/>
        <v>-13.137291449567565</v>
      </c>
      <c r="J72" s="35"/>
      <c r="K72" s="35"/>
      <c r="L72" s="35"/>
      <c r="M72" s="35"/>
      <c r="N72" s="35"/>
    </row>
    <row r="73" spans="1:14" ht="15.75" x14ac:dyDescent="0.25">
      <c r="A73" s="6">
        <v>17</v>
      </c>
      <c r="B73" s="11">
        <v>-121.017</v>
      </c>
      <c r="C73" s="11">
        <v>36.442</v>
      </c>
      <c r="D73" s="32">
        <v>1.3</v>
      </c>
      <c r="E73" s="32">
        <f t="shared" si="0"/>
        <v>-157.32210000000001</v>
      </c>
      <c r="F73" s="32">
        <f t="shared" si="1"/>
        <v>47.374600000000001</v>
      </c>
      <c r="G73" s="11">
        <f t="shared" si="2"/>
        <v>3.8112603292740239</v>
      </c>
      <c r="H73" s="11">
        <f t="shared" si="3"/>
        <v>0.35181215051643455</v>
      </c>
      <c r="I73" s="11">
        <f t="shared" si="4"/>
        <v>-1.1579497798349758</v>
      </c>
      <c r="J73" s="35"/>
      <c r="K73" s="35"/>
      <c r="L73" s="35"/>
      <c r="M73" s="35"/>
      <c r="N73" s="35"/>
    </row>
    <row r="74" spans="1:14" ht="15.75" x14ac:dyDescent="0.25">
      <c r="A74" s="5">
        <v>18</v>
      </c>
      <c r="B74" s="12">
        <v>-122.794</v>
      </c>
      <c r="C74" s="12">
        <v>38.82</v>
      </c>
      <c r="D74" s="33">
        <v>1.7</v>
      </c>
      <c r="E74" s="33">
        <f t="shared" si="0"/>
        <v>-208.74979999999999</v>
      </c>
      <c r="F74" s="33">
        <f t="shared" si="1"/>
        <v>65.994</v>
      </c>
      <c r="G74" s="12">
        <f t="shared" si="2"/>
        <v>20.697058929749776</v>
      </c>
      <c r="H74" s="12">
        <f t="shared" si="3"/>
        <v>14.279415592074145</v>
      </c>
      <c r="I74" s="12">
        <f t="shared" si="4"/>
        <v>-17.191332292511433</v>
      </c>
      <c r="J74" s="35"/>
      <c r="K74" s="35"/>
      <c r="L74" s="35"/>
      <c r="M74" s="35"/>
      <c r="N74" s="35"/>
    </row>
    <row r="75" spans="1:14" ht="15.75" x14ac:dyDescent="0.25">
      <c r="A75" s="6">
        <v>19</v>
      </c>
      <c r="B75" s="11">
        <v>-123.395</v>
      </c>
      <c r="C75" s="11">
        <v>39.548000000000002</v>
      </c>
      <c r="D75" s="32">
        <v>1.9</v>
      </c>
      <c r="E75" s="32">
        <f t="shared" si="0"/>
        <v>-234.45049999999998</v>
      </c>
      <c r="F75" s="32">
        <f t="shared" si="1"/>
        <v>75.141199999999998</v>
      </c>
      <c r="G75" s="11">
        <f t="shared" si="2"/>
        <v>31.786997176137373</v>
      </c>
      <c r="H75" s="11">
        <f t="shared" si="3"/>
        <v>24.983941298949269</v>
      </c>
      <c r="I75" s="11">
        <f t="shared" si="4"/>
        <v>-28.180923893983358</v>
      </c>
      <c r="J75" s="35"/>
      <c r="K75" s="35"/>
      <c r="L75" s="35"/>
      <c r="M75" s="35"/>
      <c r="N75" s="35"/>
    </row>
    <row r="76" spans="1:14" ht="15.75" x14ac:dyDescent="0.25">
      <c r="A76" s="5">
        <v>20</v>
      </c>
      <c r="B76" s="12">
        <v>-122.10599999999999</v>
      </c>
      <c r="C76" s="12">
        <v>37.33</v>
      </c>
      <c r="D76" s="33">
        <v>1.1000000000000001</v>
      </c>
      <c r="E76" s="33">
        <f t="shared" si="0"/>
        <v>-134.31659999999999</v>
      </c>
      <c r="F76" s="33">
        <f t="shared" si="1"/>
        <v>41.063000000000002</v>
      </c>
      <c r="G76" s="12">
        <f t="shared" si="2"/>
        <v>8.6315913168969463</v>
      </c>
      <c r="H76" s="12">
        <f t="shared" si="3"/>
        <v>2.1813796654596516</v>
      </c>
      <c r="I76" s="12">
        <f t="shared" si="4"/>
        <v>-4.3392139586838878</v>
      </c>
      <c r="J76" s="35"/>
      <c r="K76" s="35"/>
      <c r="L76" s="35"/>
      <c r="M76" s="35"/>
      <c r="N76" s="35"/>
    </row>
    <row r="77" spans="1:14" ht="15.75" x14ac:dyDescent="0.25">
      <c r="A77" s="6">
        <v>21</v>
      </c>
      <c r="B77" s="11">
        <v>-117.504</v>
      </c>
      <c r="C77" s="11">
        <v>33.856999999999999</v>
      </c>
      <c r="D77" s="32">
        <v>1.5</v>
      </c>
      <c r="E77" s="32">
        <f t="shared" si="0"/>
        <v>-176.256</v>
      </c>
      <c r="F77" s="32">
        <f t="shared" si="1"/>
        <v>50.785499999999999</v>
      </c>
      <c r="G77" s="11">
        <f t="shared" si="2"/>
        <v>4.8641476225069047</v>
      </c>
      <c r="H77" s="11">
        <f t="shared" si="3"/>
        <v>6.3949991849848349</v>
      </c>
      <c r="I77" s="11">
        <f t="shared" si="4"/>
        <v>-5.5772950506116832</v>
      </c>
      <c r="J77" s="35"/>
      <c r="K77" s="35"/>
      <c r="L77" s="35"/>
      <c r="M77" s="35"/>
      <c r="N77" s="35"/>
    </row>
    <row r="78" spans="1:14" ht="15.75" x14ac:dyDescent="0.25">
      <c r="A78" s="5">
        <v>22</v>
      </c>
      <c r="B78" s="12">
        <v>-118.816</v>
      </c>
      <c r="C78" s="12">
        <v>37.531999999999996</v>
      </c>
      <c r="D78" s="33">
        <v>1.5</v>
      </c>
      <c r="E78" s="33">
        <f t="shared" si="0"/>
        <v>-178.22399999999999</v>
      </c>
      <c r="F78" s="33">
        <f t="shared" si="1"/>
        <v>56.297999999999995</v>
      </c>
      <c r="G78" s="12">
        <f t="shared" si="2"/>
        <v>0.3583411112768794</v>
      </c>
      <c r="H78" s="12">
        <f t="shared" si="3"/>
        <v>3.8891935566428453</v>
      </c>
      <c r="I78" s="12">
        <f t="shared" si="4"/>
        <v>1.1805329055381202</v>
      </c>
      <c r="J78" s="35"/>
      <c r="K78" s="35"/>
      <c r="L78" s="35"/>
      <c r="M78" s="35"/>
      <c r="N78" s="35"/>
    </row>
    <row r="79" spans="1:14" ht="15.75" x14ac:dyDescent="0.25">
      <c r="A79" s="6">
        <v>23</v>
      </c>
      <c r="B79" s="11">
        <v>-116.23099999999999</v>
      </c>
      <c r="C79" s="11">
        <v>33.011000000000003</v>
      </c>
      <c r="D79" s="32">
        <v>1.4</v>
      </c>
      <c r="E79" s="32">
        <f t="shared" si="0"/>
        <v>-162.72339999999997</v>
      </c>
      <c r="F79" s="32">
        <f t="shared" si="1"/>
        <v>46.215400000000002</v>
      </c>
      <c r="G79" s="11">
        <f t="shared" si="2"/>
        <v>13.227268868564538</v>
      </c>
      <c r="H79" s="11">
        <f t="shared" si="3"/>
        <v>11.861728543846722</v>
      </c>
      <c r="I79" s="11">
        <f t="shared" si="4"/>
        <v>-12.525904066988025</v>
      </c>
      <c r="J79" s="35"/>
      <c r="K79" s="35"/>
      <c r="L79" s="35"/>
      <c r="M79" s="35"/>
      <c r="N79" s="35"/>
    </row>
    <row r="80" spans="1:14" ht="15.75" x14ac:dyDescent="0.25">
      <c r="A80" s="5">
        <v>24</v>
      </c>
      <c r="B80" s="12">
        <v>-118.81699999999999</v>
      </c>
      <c r="C80" s="12">
        <v>37.527999999999999</v>
      </c>
      <c r="D80" s="33">
        <v>1.1000000000000001</v>
      </c>
      <c r="E80" s="33">
        <f t="shared" si="0"/>
        <v>-130.6987</v>
      </c>
      <c r="F80" s="33">
        <f t="shared" si="1"/>
        <v>41.280799999999999</v>
      </c>
      <c r="G80" s="12">
        <f t="shared" si="2"/>
        <v>0.26170929219129024</v>
      </c>
      <c r="H80" s="12">
        <f t="shared" si="3"/>
        <v>2.8379229736949574</v>
      </c>
      <c r="I80" s="12">
        <f t="shared" si="4"/>
        <v>0.86180671425738431</v>
      </c>
      <c r="J80" s="35"/>
      <c r="K80" s="35"/>
      <c r="L80" s="35"/>
      <c r="M80" s="35"/>
      <c r="N80" s="35"/>
    </row>
    <row r="81" spans="1:14" ht="15.75" x14ac:dyDescent="0.25">
      <c r="A81" s="6">
        <v>25</v>
      </c>
      <c r="B81" s="11">
        <v>-116.235</v>
      </c>
      <c r="C81" s="11">
        <v>33.005000000000003</v>
      </c>
      <c r="D81" s="32">
        <v>2.7</v>
      </c>
      <c r="E81" s="32">
        <f t="shared" si="0"/>
        <v>-313.83449999999999</v>
      </c>
      <c r="F81" s="32">
        <f t="shared" si="1"/>
        <v>89.113500000000016</v>
      </c>
      <c r="G81" s="11">
        <f t="shared" si="2"/>
        <v>25.443382630993945</v>
      </c>
      <c r="H81" s="11">
        <f t="shared" si="3"/>
        <v>22.970597363346872</v>
      </c>
      <c r="I81" s="11">
        <f t="shared" si="4"/>
        <v>-24.175394474095665</v>
      </c>
      <c r="J81" s="35"/>
      <c r="K81" s="35"/>
      <c r="L81" s="35"/>
      <c r="M81" s="35"/>
      <c r="N81" s="35"/>
    </row>
    <row r="82" spans="1:14" ht="15.75" x14ac:dyDescent="0.25">
      <c r="A82" s="5">
        <v>26</v>
      </c>
      <c r="B82" s="12">
        <v>-116.239</v>
      </c>
      <c r="C82" s="12">
        <v>33.003</v>
      </c>
      <c r="D82" s="33">
        <v>2.6</v>
      </c>
      <c r="E82" s="33">
        <f t="shared" si="0"/>
        <v>-302.22140000000002</v>
      </c>
      <c r="F82" s="33">
        <f t="shared" si="1"/>
        <v>85.8078</v>
      </c>
      <c r="G82" s="12">
        <f t="shared" si="2"/>
        <v>24.43722555352192</v>
      </c>
      <c r="H82" s="12">
        <f t="shared" si="3"/>
        <v>22.150179451192844</v>
      </c>
      <c r="I82" s="12">
        <f t="shared" si="4"/>
        <v>-23.265616933573583</v>
      </c>
      <c r="J82" s="35"/>
      <c r="K82" s="35"/>
      <c r="L82" s="35"/>
      <c r="M82" s="35"/>
      <c r="N82" s="35"/>
    </row>
    <row r="83" spans="1:14" ht="15.75" x14ac:dyDescent="0.25">
      <c r="A83" s="6">
        <v>27</v>
      </c>
      <c r="B83" s="11">
        <v>-116.49299999999999</v>
      </c>
      <c r="C83" s="11">
        <v>33.493000000000002</v>
      </c>
      <c r="D83" s="32">
        <v>1.4</v>
      </c>
      <c r="E83" s="32">
        <f t="shared" si="0"/>
        <v>-163.09019999999998</v>
      </c>
      <c r="F83" s="32">
        <f t="shared" si="1"/>
        <v>46.8902</v>
      </c>
      <c r="G83" s="11">
        <f t="shared" si="2"/>
        <v>11.068454326532427</v>
      </c>
      <c r="H83" s="11">
        <f t="shared" si="3"/>
        <v>8.2585881151836613</v>
      </c>
      <c r="I83" s="11">
        <f t="shared" si="4"/>
        <v>-9.560847522816891</v>
      </c>
      <c r="J83" s="35"/>
      <c r="K83" s="35"/>
      <c r="L83" s="35"/>
      <c r="M83" s="35"/>
      <c r="N83" s="35"/>
    </row>
    <row r="84" spans="1:14" ht="15.75" x14ac:dyDescent="0.25">
      <c r="A84" s="5">
        <v>28</v>
      </c>
      <c r="B84" s="12">
        <v>-118.816</v>
      </c>
      <c r="C84" s="12">
        <v>37.531999999999996</v>
      </c>
      <c r="D84" s="33">
        <v>2</v>
      </c>
      <c r="E84" s="33">
        <f t="shared" si="0"/>
        <v>-237.63200000000001</v>
      </c>
      <c r="F84" s="33">
        <f t="shared" si="1"/>
        <v>75.063999999999993</v>
      </c>
      <c r="G84" s="12">
        <f t="shared" si="2"/>
        <v>0.47778814836917249</v>
      </c>
      <c r="H84" s="12">
        <f t="shared" si="3"/>
        <v>5.1855914088571273</v>
      </c>
      <c r="I84" s="12">
        <f t="shared" si="4"/>
        <v>1.5740438740508269</v>
      </c>
      <c r="J84" s="35"/>
      <c r="K84" s="35"/>
      <c r="L84" s="35"/>
      <c r="M84" s="35"/>
      <c r="N84" s="35"/>
    </row>
    <row r="85" spans="1:14" ht="15.75" x14ac:dyDescent="0.25">
      <c r="A85" s="6">
        <v>29</v>
      </c>
      <c r="B85" s="11">
        <v>-121.59699999999999</v>
      </c>
      <c r="C85" s="11">
        <v>36.755000000000003</v>
      </c>
      <c r="D85" s="32">
        <v>1.3</v>
      </c>
      <c r="E85" s="32">
        <f t="shared" si="0"/>
        <v>-158.0761</v>
      </c>
      <c r="F85" s="32">
        <f t="shared" si="1"/>
        <v>47.781500000000008</v>
      </c>
      <c r="G85" s="11">
        <f t="shared" si="2"/>
        <v>6.8306263143007069</v>
      </c>
      <c r="H85" s="11">
        <f t="shared" si="3"/>
        <v>0.90252366613143375</v>
      </c>
      <c r="I85" s="11">
        <f t="shared" si="4"/>
        <v>-2.4829019117066458</v>
      </c>
      <c r="J85" s="35"/>
      <c r="K85" s="35"/>
      <c r="L85" s="35"/>
      <c r="M85" s="35"/>
      <c r="N85" s="35"/>
    </row>
    <row r="86" spans="1:14" ht="15.75" x14ac:dyDescent="0.25">
      <c r="A86" s="5">
        <v>30</v>
      </c>
      <c r="B86" s="12">
        <v>-117.435</v>
      </c>
      <c r="C86" s="12">
        <v>34.121000000000002</v>
      </c>
      <c r="D86" s="33">
        <v>1.5</v>
      </c>
      <c r="E86" s="33">
        <f t="shared" si="0"/>
        <v>-176.1525</v>
      </c>
      <c r="F86" s="33">
        <f t="shared" si="1"/>
        <v>51.1815</v>
      </c>
      <c r="G86" s="12">
        <f t="shared" si="2"/>
        <v>5.2440480807956931</v>
      </c>
      <c r="H86" s="12">
        <f t="shared" si="3"/>
        <v>4.8642342908671914</v>
      </c>
      <c r="I86" s="12">
        <f t="shared" si="4"/>
        <v>-5.0505720960662162</v>
      </c>
      <c r="J86" s="35"/>
      <c r="K86" s="35"/>
      <c r="L86" s="35"/>
      <c r="M86" s="35"/>
      <c r="N86" s="35"/>
    </row>
    <row r="87" spans="1:14" ht="15.75" x14ac:dyDescent="0.25">
      <c r="A87" s="6">
        <v>31</v>
      </c>
      <c r="B87" s="11">
        <v>-115.526</v>
      </c>
      <c r="C87" s="11">
        <v>32.902000000000001</v>
      </c>
      <c r="D87" s="32">
        <v>1.9</v>
      </c>
      <c r="E87" s="32">
        <f t="shared" si="0"/>
        <v>-219.49939999999998</v>
      </c>
      <c r="F87" s="32">
        <f t="shared" si="1"/>
        <v>62.513799999999996</v>
      </c>
      <c r="G87" s="11">
        <f t="shared" si="2"/>
        <v>27.130265207261253</v>
      </c>
      <c r="H87" s="11">
        <f t="shared" si="3"/>
        <v>17.326280781729345</v>
      </c>
      <c r="I87" s="11">
        <f t="shared" si="4"/>
        <v>-21.681019179544837</v>
      </c>
      <c r="J87" s="35"/>
      <c r="K87" s="35"/>
      <c r="L87" s="35"/>
      <c r="M87" s="35"/>
      <c r="N87" s="35"/>
    </row>
    <row r="88" spans="1:14" ht="15.75" x14ac:dyDescent="0.25">
      <c r="A88" s="5">
        <v>32</v>
      </c>
      <c r="B88" s="12">
        <v>-121.227</v>
      </c>
      <c r="C88" s="12">
        <v>36.585000000000001</v>
      </c>
      <c r="D88" s="33">
        <v>1.8</v>
      </c>
      <c r="E88" s="33">
        <f t="shared" si="0"/>
        <v>-218.20860000000002</v>
      </c>
      <c r="F88" s="33">
        <f t="shared" si="1"/>
        <v>65.853000000000009</v>
      </c>
      <c r="G88" s="12">
        <f t="shared" si="2"/>
        <v>6.6509571433716346</v>
      </c>
      <c r="H88" s="12">
        <f t="shared" si="3"/>
        <v>0.7917399349232227</v>
      </c>
      <c r="I88" s="12">
        <f t="shared" si="4"/>
        <v>-2.2947392827661712</v>
      </c>
      <c r="J88" s="35"/>
      <c r="K88" s="35"/>
      <c r="L88" s="35"/>
      <c r="M88" s="35"/>
      <c r="N88" s="35"/>
    </row>
    <row r="89" spans="1:14" ht="15.75" x14ac:dyDescent="0.25">
      <c r="A89" s="6">
        <v>33</v>
      </c>
      <c r="B89" s="11">
        <v>-121.536</v>
      </c>
      <c r="C89" s="11">
        <v>36.808</v>
      </c>
      <c r="D89" s="32">
        <v>1.5</v>
      </c>
      <c r="E89" s="32">
        <f t="shared" si="0"/>
        <v>-182.304</v>
      </c>
      <c r="F89" s="32">
        <f t="shared" si="1"/>
        <v>55.212000000000003</v>
      </c>
      <c r="G89" s="11">
        <f t="shared" si="2"/>
        <v>7.4675949294584996</v>
      </c>
      <c r="H89" s="11">
        <f t="shared" si="3"/>
        <v>1.1780683117230213</v>
      </c>
      <c r="I89" s="11">
        <f t="shared" si="4"/>
        <v>-2.966030504087672</v>
      </c>
      <c r="J89" s="35"/>
      <c r="K89" s="35"/>
      <c r="L89" s="35"/>
      <c r="M89" s="35"/>
      <c r="N89" s="35"/>
    </row>
    <row r="90" spans="1:14" ht="15.75" x14ac:dyDescent="0.25">
      <c r="A90" s="5">
        <v>34</v>
      </c>
      <c r="B90" s="12">
        <v>-116.78400000000001</v>
      </c>
      <c r="C90" s="12">
        <v>33.283999999999999</v>
      </c>
      <c r="D90" s="33">
        <v>1.3</v>
      </c>
      <c r="E90" s="33">
        <f t="shared" si="0"/>
        <v>-151.81920000000002</v>
      </c>
      <c r="F90" s="33">
        <f t="shared" si="1"/>
        <v>43.269199999999998</v>
      </c>
      <c r="G90" s="12">
        <f t="shared" si="2"/>
        <v>8.2605521420015595</v>
      </c>
      <c r="H90" s="12">
        <f t="shared" si="3"/>
        <v>9.0452754664520629</v>
      </c>
      <c r="I90" s="12">
        <f t="shared" si="4"/>
        <v>-8.6440135139525758</v>
      </c>
      <c r="J90" s="35"/>
      <c r="K90" s="35"/>
      <c r="L90" s="35"/>
      <c r="M90" s="35"/>
      <c r="N90" s="35"/>
    </row>
    <row r="91" spans="1:14" ht="15.75" x14ac:dyDescent="0.25">
      <c r="A91" s="6">
        <v>35</v>
      </c>
      <c r="B91" s="11">
        <v>-116.23</v>
      </c>
      <c r="C91" s="11">
        <v>33.005000000000003</v>
      </c>
      <c r="D91" s="32">
        <v>1.7</v>
      </c>
      <c r="E91" s="32">
        <f t="shared" si="0"/>
        <v>-197.59100000000001</v>
      </c>
      <c r="F91" s="32">
        <f t="shared" si="1"/>
        <v>56.108499999999999</v>
      </c>
      <c r="G91" s="11">
        <f t="shared" si="2"/>
        <v>16.072136137023076</v>
      </c>
      <c r="H91" s="11">
        <f t="shared" si="3"/>
        <v>14.462968710255437</v>
      </c>
      <c r="I91" s="11">
        <f t="shared" si="4"/>
        <v>-15.246337332511388</v>
      </c>
      <c r="J91" s="35"/>
      <c r="K91" s="35"/>
      <c r="L91" s="35"/>
      <c r="M91" s="35"/>
      <c r="N91" s="35"/>
    </row>
    <row r="92" spans="1:14" ht="15.75" x14ac:dyDescent="0.25">
      <c r="A92" s="5">
        <v>36</v>
      </c>
      <c r="B92" s="12">
        <v>-118.348</v>
      </c>
      <c r="C92" s="12">
        <v>35.463000000000001</v>
      </c>
      <c r="D92" s="33">
        <v>1.4</v>
      </c>
      <c r="E92" s="33">
        <f t="shared" si="0"/>
        <v>-165.68719999999999</v>
      </c>
      <c r="F92" s="33">
        <f t="shared" si="1"/>
        <v>49.648199999999996</v>
      </c>
      <c r="G92" s="12">
        <f t="shared" si="2"/>
        <v>1.2815667789386744</v>
      </c>
      <c r="H92" s="12">
        <f t="shared" si="3"/>
        <v>0.29467580716242453</v>
      </c>
      <c r="I92" s="12">
        <f t="shared" si="4"/>
        <v>-0.61452967789709101</v>
      </c>
      <c r="J92" s="35"/>
      <c r="K92" s="35"/>
      <c r="L92" s="35"/>
      <c r="M92" s="35"/>
      <c r="N92" s="35"/>
    </row>
    <row r="93" spans="1:14" ht="15.75" x14ac:dyDescent="0.25">
      <c r="A93" s="6">
        <v>37</v>
      </c>
      <c r="B93" s="11">
        <v>-122.727</v>
      </c>
      <c r="C93" s="11">
        <v>38.747999999999998</v>
      </c>
      <c r="D93" s="32">
        <v>1.7</v>
      </c>
      <c r="E93" s="32">
        <f t="shared" si="0"/>
        <v>-208.63589999999999</v>
      </c>
      <c r="F93" s="32">
        <f t="shared" si="1"/>
        <v>65.871600000000001</v>
      </c>
      <c r="G93" s="11">
        <f t="shared" si="2"/>
        <v>19.909843160658959</v>
      </c>
      <c r="H93" s="11">
        <f t="shared" si="3"/>
        <v>13.578745104801385</v>
      </c>
      <c r="I93" s="11">
        <f t="shared" si="4"/>
        <v>-16.442344277965997</v>
      </c>
      <c r="J93" s="35"/>
      <c r="K93" s="35"/>
      <c r="L93" s="35"/>
      <c r="M93" s="35"/>
      <c r="N93" s="35"/>
    </row>
    <row r="94" spans="1:14" ht="15.75" x14ac:dyDescent="0.25">
      <c r="A94" s="5">
        <v>38</v>
      </c>
      <c r="B94" s="12">
        <v>-117.611</v>
      </c>
      <c r="C94" s="12">
        <v>36.051000000000002</v>
      </c>
      <c r="D94" s="33">
        <v>2.8</v>
      </c>
      <c r="E94" s="33">
        <f t="shared" si="0"/>
        <v>-329.31079999999997</v>
      </c>
      <c r="F94" s="33">
        <f t="shared" si="1"/>
        <v>100.94280000000001</v>
      </c>
      <c r="G94" s="12">
        <f t="shared" si="2"/>
        <v>8.0327792943479981</v>
      </c>
      <c r="H94" s="12">
        <f t="shared" si="3"/>
        <v>4.6750999993385188E-2</v>
      </c>
      <c r="I94" s="12">
        <f t="shared" si="4"/>
        <v>0.61281356441982249</v>
      </c>
      <c r="J94" s="35"/>
      <c r="K94" s="35"/>
      <c r="L94" s="35"/>
      <c r="M94" s="35"/>
      <c r="N94" s="35"/>
    </row>
    <row r="95" spans="1:14" ht="15.75" x14ac:dyDescent="0.25">
      <c r="A95" s="6">
        <v>39</v>
      </c>
      <c r="B95" s="11">
        <v>-117.842</v>
      </c>
      <c r="C95" s="11">
        <v>33.872999999999998</v>
      </c>
      <c r="D95" s="32">
        <v>1.8</v>
      </c>
      <c r="E95" s="32">
        <f t="shared" si="0"/>
        <v>-212.1156</v>
      </c>
      <c r="F95" s="32">
        <f t="shared" si="1"/>
        <v>60.971399999999996</v>
      </c>
      <c r="G95" s="11">
        <f t="shared" si="2"/>
        <v>3.8514419487195224</v>
      </c>
      <c r="H95" s="11">
        <f t="shared" si="3"/>
        <v>7.5555282660459868</v>
      </c>
      <c r="I95" s="11">
        <f t="shared" si="4"/>
        <v>-5.3944117852260405</v>
      </c>
      <c r="J95" s="35"/>
      <c r="K95" s="35"/>
      <c r="L95" s="35"/>
      <c r="M95" s="35"/>
      <c r="N95" s="35"/>
    </row>
    <row r="96" spans="1:14" ht="15.75" x14ac:dyDescent="0.25">
      <c r="A96" s="5">
        <v>40</v>
      </c>
      <c r="B96" s="12">
        <v>-117.55800000000001</v>
      </c>
      <c r="C96" s="12">
        <v>34.582999999999998</v>
      </c>
      <c r="D96" s="33">
        <v>1.6</v>
      </c>
      <c r="E96" s="33">
        <f t="shared" si="0"/>
        <v>-188.09280000000001</v>
      </c>
      <c r="F96" s="33">
        <f t="shared" si="1"/>
        <v>55.332799999999999</v>
      </c>
      <c r="G96" s="12">
        <f t="shared" si="2"/>
        <v>4.8819170350590433</v>
      </c>
      <c r="H96" s="12">
        <f t="shared" si="3"/>
        <v>2.8677479745721204</v>
      </c>
      <c r="I96" s="12">
        <f t="shared" si="4"/>
        <v>-3.7416717773369301</v>
      </c>
      <c r="J96" s="35"/>
      <c r="K96" s="35"/>
      <c r="L96" s="35"/>
      <c r="M96" s="35"/>
      <c r="N96" s="35"/>
    </row>
    <row r="97" spans="1:14" ht="15.75" x14ac:dyDescent="0.25">
      <c r="A97" s="6">
        <v>41</v>
      </c>
      <c r="B97" s="11">
        <v>-120.63200000000001</v>
      </c>
      <c r="C97" s="11">
        <v>36.055999999999997</v>
      </c>
      <c r="D97" s="32">
        <v>1.5</v>
      </c>
      <c r="E97" s="32">
        <f t="shared" si="0"/>
        <v>-180.94800000000001</v>
      </c>
      <c r="F97" s="32">
        <f t="shared" si="1"/>
        <v>54.083999999999996</v>
      </c>
      <c r="G97" s="11">
        <f t="shared" si="2"/>
        <v>2.6423175134157999</v>
      </c>
      <c r="H97" s="11">
        <f t="shared" si="3"/>
        <v>2.7020919209594731E-2</v>
      </c>
      <c r="I97" s="11">
        <f t="shared" si="4"/>
        <v>-0.2672037575635971</v>
      </c>
      <c r="J97" s="35"/>
      <c r="K97" s="35"/>
      <c r="L97" s="35"/>
      <c r="M97" s="35"/>
      <c r="N97" s="35"/>
    </row>
    <row r="98" spans="1:14" ht="15.75" x14ac:dyDescent="0.25">
      <c r="A98" s="5">
        <v>42</v>
      </c>
      <c r="B98" s="12">
        <v>-117.267</v>
      </c>
      <c r="C98" s="12">
        <v>35.784999999999997</v>
      </c>
      <c r="D98" s="33">
        <v>3</v>
      </c>
      <c r="E98" s="33">
        <f t="shared" si="0"/>
        <v>-351.80099999999999</v>
      </c>
      <c r="F98" s="33">
        <f t="shared" si="1"/>
        <v>107.35499999999999</v>
      </c>
      <c r="G98" s="12">
        <f t="shared" si="2"/>
        <v>12.4574942193455</v>
      </c>
      <c r="H98" s="12">
        <f t="shared" si="3"/>
        <v>5.612955285765605E-2</v>
      </c>
      <c r="I98" s="12">
        <f t="shared" si="4"/>
        <v>-0.83620187769383647</v>
      </c>
      <c r="J98" s="35"/>
      <c r="K98" s="35"/>
      <c r="L98" s="35"/>
      <c r="M98" s="35"/>
      <c r="N98" s="35"/>
    </row>
    <row r="99" spans="1:14" ht="15.75" x14ac:dyDescent="0.25">
      <c r="A99" s="6">
        <v>43</v>
      </c>
      <c r="B99" s="11">
        <v>-116.767</v>
      </c>
      <c r="C99" s="11">
        <v>33.661000000000001</v>
      </c>
      <c r="D99" s="32">
        <v>1.1000000000000001</v>
      </c>
      <c r="E99" s="32">
        <f t="shared" si="0"/>
        <v>-128.44370000000001</v>
      </c>
      <c r="F99" s="32">
        <f t="shared" si="1"/>
        <v>37.027100000000004</v>
      </c>
      <c r="G99" s="11">
        <f t="shared" si="2"/>
        <v>7.0842925863090702</v>
      </c>
      <c r="H99" s="11">
        <f t="shared" si="3"/>
        <v>5.6222585113418004</v>
      </c>
      <c r="I99" s="11">
        <f t="shared" si="4"/>
        <v>-6.3110794869191569</v>
      </c>
      <c r="J99" s="35"/>
      <c r="K99" s="35"/>
      <c r="L99" s="35"/>
      <c r="M99" s="35"/>
      <c r="N99" s="35"/>
    </row>
    <row r="100" spans="1:14" ht="15.75" x14ac:dyDescent="0.25">
      <c r="A100" s="5">
        <v>44</v>
      </c>
      <c r="B100" s="12">
        <v>-116.416</v>
      </c>
      <c r="C100" s="12">
        <v>34.152999999999999</v>
      </c>
      <c r="D100" s="33">
        <v>1.1000000000000001</v>
      </c>
      <c r="E100" s="33">
        <f t="shared" si="0"/>
        <v>-128.05760000000001</v>
      </c>
      <c r="F100" s="33">
        <f t="shared" si="1"/>
        <v>37.568300000000001</v>
      </c>
      <c r="G100" s="12">
        <f t="shared" si="2"/>
        <v>9.179478069838499</v>
      </c>
      <c r="H100" s="12">
        <f t="shared" si="3"/>
        <v>3.4414563560477212</v>
      </c>
      <c r="I100" s="12">
        <f t="shared" si="4"/>
        <v>-5.620566977507373</v>
      </c>
      <c r="J100" s="35"/>
      <c r="K100" s="35"/>
      <c r="L100" s="35"/>
      <c r="M100" s="35"/>
      <c r="N100" s="35"/>
    </row>
    <row r="101" spans="1:14" ht="15.75" x14ac:dyDescent="0.25">
      <c r="A101" s="6">
        <v>45</v>
      </c>
      <c r="B101" s="11">
        <v>-116.417</v>
      </c>
      <c r="C101" s="11">
        <v>34.151000000000003</v>
      </c>
      <c r="D101" s="32">
        <v>1</v>
      </c>
      <c r="E101" s="32">
        <f t="shared" si="0"/>
        <v>-116.417</v>
      </c>
      <c r="F101" s="32">
        <f t="shared" si="1"/>
        <v>34.151000000000003</v>
      </c>
      <c r="G101" s="11">
        <f t="shared" si="2"/>
        <v>8.3392035276606382</v>
      </c>
      <c r="H101" s="11">
        <f t="shared" si="3"/>
        <v>3.1356758231449704</v>
      </c>
      <c r="I101" s="11">
        <f t="shared" si="4"/>
        <v>-5.1136130950601562</v>
      </c>
      <c r="J101" s="35"/>
      <c r="K101" s="35"/>
      <c r="L101" s="35"/>
      <c r="M101" s="35"/>
      <c r="N101" s="35"/>
    </row>
    <row r="102" spans="1:14" ht="15.75" x14ac:dyDescent="0.25">
      <c r="A102" s="5">
        <v>46</v>
      </c>
      <c r="B102" s="12">
        <v>-116.41800000000001</v>
      </c>
      <c r="C102" s="12">
        <v>34.151000000000003</v>
      </c>
      <c r="D102" s="33">
        <v>1.3</v>
      </c>
      <c r="E102" s="33">
        <f t="shared" si="0"/>
        <v>-151.3434</v>
      </c>
      <c r="F102" s="33">
        <f t="shared" si="1"/>
        <v>44.396300000000004</v>
      </c>
      <c r="G102" s="12">
        <f t="shared" si="2"/>
        <v>10.833457689381255</v>
      </c>
      <c r="H102" s="12">
        <f t="shared" si="3"/>
        <v>4.0763785700884618</v>
      </c>
      <c r="I102" s="12">
        <f t="shared" si="4"/>
        <v>-6.6453950044338077</v>
      </c>
      <c r="J102" s="35"/>
      <c r="K102" s="35"/>
      <c r="L102" s="35"/>
      <c r="M102" s="35"/>
      <c r="N102" s="35"/>
    </row>
    <row r="103" spans="1:14" ht="15.75" x14ac:dyDescent="0.25">
      <c r="A103" s="6">
        <v>47</v>
      </c>
      <c r="B103" s="11">
        <v>-116.35</v>
      </c>
      <c r="C103" s="11">
        <v>33.347999999999999</v>
      </c>
      <c r="D103" s="32">
        <v>1</v>
      </c>
      <c r="E103" s="32">
        <f t="shared" si="0"/>
        <v>-116.35</v>
      </c>
      <c r="F103" s="32">
        <f t="shared" si="1"/>
        <v>33.347999999999999</v>
      </c>
      <c r="G103" s="11">
        <f t="shared" si="2"/>
        <v>8.7306534281954455</v>
      </c>
      <c r="H103" s="11">
        <f t="shared" si="3"/>
        <v>6.6243638584390645</v>
      </c>
      <c r="I103" s="11">
        <f t="shared" si="4"/>
        <v>-7.6049342554880131</v>
      </c>
      <c r="J103" s="35"/>
      <c r="K103" s="35"/>
      <c r="L103" s="35"/>
      <c r="M103" s="35"/>
      <c r="N103" s="35"/>
    </row>
    <row r="104" spans="1:14" ht="15.75" x14ac:dyDescent="0.25">
      <c r="A104" s="5">
        <v>48</v>
      </c>
      <c r="B104" s="12">
        <v>-122.8</v>
      </c>
      <c r="C104" s="12">
        <v>38.796999999999997</v>
      </c>
      <c r="D104" s="33">
        <v>1.5</v>
      </c>
      <c r="E104" s="33">
        <f t="shared" si="0"/>
        <v>-184.2</v>
      </c>
      <c r="F104" s="33">
        <f t="shared" si="1"/>
        <v>58.195499999999996</v>
      </c>
      <c r="G104" s="12">
        <f t="shared" si="2"/>
        <v>18.32497099790756</v>
      </c>
      <c r="H104" s="12">
        <f t="shared" si="3"/>
        <v>12.400300938995873</v>
      </c>
      <c r="I104" s="12">
        <f t="shared" si="4"/>
        <v>-15.07432104847264</v>
      </c>
      <c r="J104" s="35"/>
      <c r="K104" s="35"/>
      <c r="L104" s="35"/>
      <c r="M104" s="35"/>
      <c r="N104" s="35"/>
    </row>
    <row r="105" spans="1:14" ht="15.75" x14ac:dyDescent="0.25">
      <c r="A105" s="6">
        <v>49</v>
      </c>
      <c r="B105" s="11">
        <v>-121.04600000000001</v>
      </c>
      <c r="C105" s="11">
        <v>36.466000000000001</v>
      </c>
      <c r="D105" s="32">
        <v>1.6</v>
      </c>
      <c r="E105" s="32">
        <f t="shared" si="0"/>
        <v>-193.67360000000002</v>
      </c>
      <c r="F105" s="32">
        <f t="shared" si="1"/>
        <v>58.345600000000005</v>
      </c>
      <c r="G105" s="11">
        <f t="shared" si="2"/>
        <v>4.8510226812620392</v>
      </c>
      <c r="H105" s="11">
        <f t="shared" si="3"/>
        <v>0.47387376195194603</v>
      </c>
      <c r="I105" s="11">
        <f t="shared" si="4"/>
        <v>-1.5161702962674934</v>
      </c>
      <c r="J105" s="35"/>
      <c r="K105" s="35"/>
      <c r="L105" s="35"/>
      <c r="M105" s="35"/>
      <c r="N105" s="35"/>
    </row>
    <row r="106" spans="1:14" ht="15.75" x14ac:dyDescent="0.25">
      <c r="A106" s="5">
        <v>50</v>
      </c>
      <c r="B106" s="12">
        <v>-118.56399999999999</v>
      </c>
      <c r="C106" s="12">
        <v>37.441000000000003</v>
      </c>
      <c r="D106" s="33">
        <v>1.2</v>
      </c>
      <c r="E106" s="33">
        <f t="shared" si="0"/>
        <v>-142.27679999999998</v>
      </c>
      <c r="F106" s="33">
        <f t="shared" si="1"/>
        <v>44.929200000000002</v>
      </c>
      <c r="G106" s="12">
        <f t="shared" si="2"/>
        <v>0.65848452367394095</v>
      </c>
      <c r="H106" s="12">
        <f t="shared" si="3"/>
        <v>2.7696208615709783</v>
      </c>
      <c r="I106" s="12">
        <f t="shared" si="4"/>
        <v>1.3504637995107367</v>
      </c>
      <c r="J106" s="35"/>
      <c r="K106" s="35"/>
      <c r="L106" s="35"/>
      <c r="M106" s="35"/>
      <c r="N106" s="35"/>
    </row>
    <row r="107" spans="1:14" ht="15.75" x14ac:dyDescent="0.25">
      <c r="A107" s="6">
        <v>51</v>
      </c>
      <c r="B107" s="11">
        <v>-121.045</v>
      </c>
      <c r="C107" s="11">
        <v>36.463999999999999</v>
      </c>
      <c r="D107" s="32">
        <v>1.6</v>
      </c>
      <c r="E107" s="32">
        <f t="shared" si="0"/>
        <v>-193.67200000000003</v>
      </c>
      <c r="F107" s="32">
        <f t="shared" si="1"/>
        <v>58.342399999999998</v>
      </c>
      <c r="G107" s="11">
        <f t="shared" si="2"/>
        <v>4.845452338588216</v>
      </c>
      <c r="H107" s="11">
        <f t="shared" si="3"/>
        <v>0.47039717927814489</v>
      </c>
      <c r="I107" s="11">
        <f t="shared" si="4"/>
        <v>-1.5097308079252365</v>
      </c>
      <c r="J107" s="35"/>
      <c r="K107" s="35"/>
      <c r="L107" s="35"/>
      <c r="M107" s="35"/>
      <c r="N107" s="35"/>
    </row>
    <row r="108" spans="1:14" ht="15.75" x14ac:dyDescent="0.25">
      <c r="A108" s="5">
        <v>52</v>
      </c>
      <c r="B108" s="12">
        <v>-122.241</v>
      </c>
      <c r="C108" s="12">
        <v>38.030999999999999</v>
      </c>
      <c r="D108" s="33">
        <v>1.1000000000000001</v>
      </c>
      <c r="E108" s="33">
        <f t="shared" si="0"/>
        <v>-134.46510000000001</v>
      </c>
      <c r="F108" s="33">
        <f t="shared" si="1"/>
        <v>41.834099999999999</v>
      </c>
      <c r="G108" s="12">
        <f t="shared" si="2"/>
        <v>9.4836047463087336</v>
      </c>
      <c r="H108" s="12">
        <f t="shared" si="3"/>
        <v>4.8936715466361607</v>
      </c>
      <c r="I108" s="12">
        <f t="shared" si="4"/>
        <v>-6.8124626022132926</v>
      </c>
      <c r="J108" s="35"/>
      <c r="K108" s="35"/>
      <c r="L108" s="35"/>
      <c r="M108" s="35"/>
      <c r="N108" s="35"/>
    </row>
    <row r="109" spans="1:14" ht="15.75" x14ac:dyDescent="0.25">
      <c r="A109" s="6">
        <v>53</v>
      </c>
      <c r="B109" s="11">
        <v>-117.84699999999999</v>
      </c>
      <c r="C109" s="11">
        <v>36.094999999999999</v>
      </c>
      <c r="D109" s="32">
        <v>1.3</v>
      </c>
      <c r="E109" s="32">
        <f t="shared" si="0"/>
        <v>-153.2011</v>
      </c>
      <c r="F109" s="32">
        <f t="shared" si="1"/>
        <v>46.923499999999997</v>
      </c>
      <c r="G109" s="11">
        <f t="shared" si="2"/>
        <v>2.7626134800764159</v>
      </c>
      <c r="H109" s="11">
        <f t="shared" si="3"/>
        <v>3.9004936719619639E-2</v>
      </c>
      <c r="I109" s="11">
        <f t="shared" si="4"/>
        <v>0.32826142626136989</v>
      </c>
      <c r="J109" s="35"/>
      <c r="K109" s="35"/>
      <c r="L109" s="35"/>
      <c r="M109" s="35"/>
      <c r="N109" s="35"/>
    </row>
    <row r="110" spans="1:14" ht="15.75" x14ac:dyDescent="0.25">
      <c r="A110" s="5">
        <v>54</v>
      </c>
      <c r="B110" s="12">
        <v>-121.045</v>
      </c>
      <c r="C110" s="12">
        <v>36.465000000000003</v>
      </c>
      <c r="D110" s="33">
        <v>2.2999999999999998</v>
      </c>
      <c r="E110" s="33">
        <f t="shared" si="0"/>
        <v>-278.40350000000001</v>
      </c>
      <c r="F110" s="33">
        <f t="shared" si="1"/>
        <v>83.869500000000002</v>
      </c>
      <c r="G110" s="12">
        <f t="shared" si="2"/>
        <v>6.9653377367205591</v>
      </c>
      <c r="H110" s="12">
        <f t="shared" si="3"/>
        <v>0.67869243900913667</v>
      </c>
      <c r="I110" s="12">
        <f t="shared" si="4"/>
        <v>-2.1742405701893377</v>
      </c>
      <c r="J110" s="35"/>
      <c r="K110" s="35"/>
      <c r="L110" s="35"/>
      <c r="M110" s="35"/>
      <c r="N110" s="35"/>
    </row>
    <row r="111" spans="1:14" ht="15.75" x14ac:dyDescent="0.25">
      <c r="A111" s="6">
        <v>55</v>
      </c>
      <c r="B111" s="11">
        <v>-116.53</v>
      </c>
      <c r="C111" s="11">
        <v>33.517000000000003</v>
      </c>
      <c r="D111" s="32">
        <v>1</v>
      </c>
      <c r="E111" s="32">
        <f t="shared" si="0"/>
        <v>-116.53</v>
      </c>
      <c r="F111" s="32">
        <f t="shared" si="1"/>
        <v>33.517000000000003</v>
      </c>
      <c r="G111" s="11">
        <f t="shared" si="2"/>
        <v>7.6993369789975343</v>
      </c>
      <c r="H111" s="11">
        <f t="shared" si="3"/>
        <v>5.7829858808989467</v>
      </c>
      <c r="I111" s="11">
        <f t="shared" si="4"/>
        <v>-6.6727173656484124</v>
      </c>
      <c r="J111" s="35"/>
      <c r="K111" s="35"/>
      <c r="L111" s="35"/>
      <c r="M111" s="35"/>
      <c r="N111" s="35"/>
    </row>
    <row r="112" spans="1:14" ht="15.75" x14ac:dyDescent="0.25">
      <c r="A112" s="5">
        <v>56</v>
      </c>
      <c r="B112" s="12">
        <v>-116.4</v>
      </c>
      <c r="C112" s="12">
        <v>33.32</v>
      </c>
      <c r="D112" s="33">
        <v>1.3</v>
      </c>
      <c r="E112" s="33">
        <f t="shared" si="0"/>
        <v>-151.32000000000002</v>
      </c>
      <c r="F112" s="33">
        <f t="shared" si="1"/>
        <v>43.316000000000003</v>
      </c>
      <c r="G112" s="12">
        <f t="shared" si="2"/>
        <v>10.968979627776983</v>
      </c>
      <c r="H112" s="12">
        <f t="shared" si="3"/>
        <v>8.8000636880563352</v>
      </c>
      <c r="I112" s="12">
        <f t="shared" si="4"/>
        <v>-9.8248521270006872</v>
      </c>
      <c r="J112" s="35"/>
      <c r="K112" s="35"/>
      <c r="L112" s="35"/>
      <c r="M112" s="35"/>
      <c r="N112" s="35"/>
    </row>
    <row r="113" spans="1:14" ht="15.75" x14ac:dyDescent="0.25">
      <c r="A113" s="6">
        <v>57</v>
      </c>
      <c r="B113" s="11">
        <v>-122.779</v>
      </c>
      <c r="C113" s="11">
        <v>38.789000000000001</v>
      </c>
      <c r="D113" s="32">
        <v>1</v>
      </c>
      <c r="E113" s="32">
        <f t="shared" si="0"/>
        <v>-122.779</v>
      </c>
      <c r="F113" s="32">
        <f t="shared" si="1"/>
        <v>38.789000000000001</v>
      </c>
      <c r="G113" s="11">
        <f t="shared" si="2"/>
        <v>12.070288584344787</v>
      </c>
      <c r="H113" s="11">
        <f t="shared" si="3"/>
        <v>8.2209278359794489</v>
      </c>
      <c r="I113" s="11">
        <f t="shared" si="4"/>
        <v>-9.9613739720655516</v>
      </c>
      <c r="J113" s="35"/>
      <c r="K113" s="35"/>
      <c r="L113" s="35"/>
      <c r="M113" s="35"/>
      <c r="N113" s="35"/>
    </row>
    <row r="114" spans="1:14" ht="15.75" x14ac:dyDescent="0.25">
      <c r="A114" s="5">
        <v>58</v>
      </c>
      <c r="B114" s="12">
        <v>-120.182</v>
      </c>
      <c r="C114" s="12">
        <v>34.552999999999997</v>
      </c>
      <c r="D114" s="33">
        <v>3</v>
      </c>
      <c r="E114" s="33">
        <f t="shared" si="0"/>
        <v>-360.54599999999999</v>
      </c>
      <c r="F114" s="33">
        <f t="shared" si="1"/>
        <v>103.65899999999999</v>
      </c>
      <c r="G114" s="12">
        <f t="shared" si="2"/>
        <v>2.3086083958155981</v>
      </c>
      <c r="H114" s="12">
        <f t="shared" si="3"/>
        <v>5.6207085646221948</v>
      </c>
      <c r="I114" s="12">
        <f t="shared" si="4"/>
        <v>3.6022236164235331</v>
      </c>
      <c r="J114" s="35"/>
      <c r="K114" s="35"/>
      <c r="L114" s="35"/>
      <c r="M114" s="35"/>
      <c r="N114" s="35"/>
    </row>
    <row r="115" spans="1:14" ht="15.75" x14ac:dyDescent="0.25">
      <c r="A115" s="6">
        <v>59</v>
      </c>
      <c r="B115" s="11">
        <v>-116.336</v>
      </c>
      <c r="C115" s="11">
        <v>33.002000000000002</v>
      </c>
      <c r="D115" s="32">
        <v>1.3</v>
      </c>
      <c r="E115" s="32">
        <f t="shared" si="0"/>
        <v>-151.23680000000002</v>
      </c>
      <c r="F115" s="32">
        <f t="shared" si="1"/>
        <v>42.902600000000007</v>
      </c>
      <c r="G115" s="11">
        <f t="shared" si="2"/>
        <v>11.45765780873961</v>
      </c>
      <c r="H115" s="11">
        <f t="shared" si="3"/>
        <v>11.082679863885176</v>
      </c>
      <c r="I115" s="11">
        <f t="shared" si="4"/>
        <v>-11.268609208070233</v>
      </c>
      <c r="J115" s="35"/>
      <c r="K115" s="35"/>
      <c r="L115" s="35"/>
      <c r="M115" s="35"/>
      <c r="N115" s="35"/>
    </row>
    <row r="116" spans="1:14" ht="15.75" x14ac:dyDescent="0.25">
      <c r="A116" s="5">
        <v>60</v>
      </c>
      <c r="B116" s="12">
        <v>-122.70399999999999</v>
      </c>
      <c r="C116" s="12">
        <v>38.752000000000002</v>
      </c>
      <c r="D116" s="33">
        <v>1.8</v>
      </c>
      <c r="E116" s="33">
        <f t="shared" si="0"/>
        <v>-220.8672</v>
      </c>
      <c r="F116" s="33">
        <f t="shared" si="1"/>
        <v>69.753600000000006</v>
      </c>
      <c r="G116" s="12">
        <f t="shared" si="2"/>
        <v>20.798601788718983</v>
      </c>
      <c r="H116" s="12">
        <f t="shared" si="3"/>
        <v>14.418221127864621</v>
      </c>
      <c r="I116" s="12">
        <f t="shared" si="4"/>
        <v>-17.317010127044188</v>
      </c>
      <c r="J116" s="35"/>
      <c r="K116" s="35"/>
      <c r="L116" s="35"/>
      <c r="M116" s="35"/>
      <c r="N116" s="35"/>
    </row>
    <row r="117" spans="1:14" ht="15.75" x14ac:dyDescent="0.25">
      <c r="A117" s="6">
        <v>61</v>
      </c>
      <c r="B117" s="11">
        <v>-117.666</v>
      </c>
      <c r="C117" s="11">
        <v>35.960999999999999</v>
      </c>
      <c r="D117" s="32">
        <v>1.3</v>
      </c>
      <c r="E117" s="32">
        <f t="shared" si="0"/>
        <v>-152.9658</v>
      </c>
      <c r="F117" s="32">
        <f t="shared" si="1"/>
        <v>46.749299999999998</v>
      </c>
      <c r="G117" s="11">
        <f t="shared" si="2"/>
        <v>3.4912283606111791</v>
      </c>
      <c r="H117" s="11">
        <f t="shared" si="3"/>
        <v>1.9992674147983822E-3</v>
      </c>
      <c r="I117" s="11">
        <f t="shared" si="4"/>
        <v>8.3545790432492203E-2</v>
      </c>
      <c r="J117" s="35"/>
      <c r="K117" s="35"/>
      <c r="L117" s="35"/>
      <c r="M117" s="35"/>
      <c r="N117" s="35"/>
    </row>
    <row r="118" spans="1:14" ht="15.75" x14ac:dyDescent="0.25">
      <c r="A118" s="5">
        <v>62</v>
      </c>
      <c r="B118" s="12">
        <v>-122.72499999999999</v>
      </c>
      <c r="C118" s="12">
        <v>38.761000000000003</v>
      </c>
      <c r="D118" s="33">
        <v>2.1</v>
      </c>
      <c r="E118" s="33">
        <f t="shared" si="0"/>
        <v>-257.72250000000003</v>
      </c>
      <c r="F118" s="33">
        <f t="shared" si="1"/>
        <v>81.398100000000014</v>
      </c>
      <c r="G118" s="12">
        <f t="shared" si="2"/>
        <v>24.565773790118683</v>
      </c>
      <c r="H118" s="12">
        <f t="shared" si="3"/>
        <v>16.928410248925839</v>
      </c>
      <c r="I118" s="12">
        <f t="shared" si="4"/>
        <v>-20.392633395455302</v>
      </c>
      <c r="J118" s="35"/>
      <c r="K118" s="35"/>
      <c r="L118" s="35"/>
      <c r="M118" s="35"/>
      <c r="N118" s="35"/>
    </row>
    <row r="119" spans="1:14" ht="15.75" x14ac:dyDescent="0.25">
      <c r="A119" s="6">
        <v>63</v>
      </c>
      <c r="B119" s="11">
        <v>-115.547</v>
      </c>
      <c r="C119" s="11">
        <v>32.975000000000001</v>
      </c>
      <c r="D119" s="32">
        <v>1.1000000000000001</v>
      </c>
      <c r="E119" s="32">
        <f t="shared" si="0"/>
        <v>-127.10170000000001</v>
      </c>
      <c r="F119" s="32">
        <f t="shared" si="1"/>
        <v>36.272500000000008</v>
      </c>
      <c r="G119" s="11">
        <f t="shared" si="2"/>
        <v>15.532901668662081</v>
      </c>
      <c r="H119" s="11">
        <f t="shared" si="3"/>
        <v>9.5518892595770524</v>
      </c>
      <c r="I119" s="11">
        <f t="shared" si="4"/>
        <v>-12.18066322574267</v>
      </c>
      <c r="J119" s="35"/>
      <c r="K119" s="35"/>
      <c r="L119" s="35"/>
      <c r="M119" s="35"/>
      <c r="N119" s="35"/>
    </row>
    <row r="120" spans="1:14" ht="15.75" x14ac:dyDescent="0.25">
      <c r="A120" s="5">
        <v>64</v>
      </c>
      <c r="B120" s="12">
        <v>-122.43899999999999</v>
      </c>
      <c r="C120" s="12">
        <v>40.622</v>
      </c>
      <c r="D120" s="33">
        <v>1.8</v>
      </c>
      <c r="E120" s="33">
        <f t="shared" si="0"/>
        <v>-220.39019999999999</v>
      </c>
      <c r="F120" s="33">
        <f t="shared" si="1"/>
        <v>73.119600000000005</v>
      </c>
      <c r="G120" s="12">
        <f t="shared" si="2"/>
        <v>17.682139379093339</v>
      </c>
      <c r="H120" s="12">
        <f t="shared" si="3"/>
        <v>39.765655527864766</v>
      </c>
      <c r="I120" s="12">
        <f t="shared" si="4"/>
        <v>-26.516822274637629</v>
      </c>
      <c r="J120" s="35"/>
      <c r="K120" s="35"/>
      <c r="L120" s="35"/>
      <c r="M120" s="35"/>
      <c r="N120" s="35"/>
    </row>
    <row r="121" spans="1:14" ht="15.75" x14ac:dyDescent="0.25">
      <c r="A121" s="6">
        <v>65</v>
      </c>
      <c r="B121" s="11">
        <v>-121.21899999999999</v>
      </c>
      <c r="C121" s="11">
        <v>36.613</v>
      </c>
      <c r="D121" s="32">
        <v>2.4</v>
      </c>
      <c r="E121" s="32">
        <f t="shared" si="0"/>
        <v>-290.92559999999997</v>
      </c>
      <c r="F121" s="32">
        <f t="shared" si="1"/>
        <v>87.871200000000002</v>
      </c>
      <c r="G121" s="11">
        <f t="shared" si="2"/>
        <v>8.794282745743196</v>
      </c>
      <c r="H121" s="11">
        <f t="shared" si="3"/>
        <v>1.1466710827140287</v>
      </c>
      <c r="I121" s="11">
        <f t="shared" si="4"/>
        <v>-3.1755550251498792</v>
      </c>
      <c r="J121" s="35"/>
      <c r="K121" s="35"/>
      <c r="L121" s="35"/>
      <c r="M121" s="35"/>
      <c r="N121" s="35"/>
    </row>
    <row r="122" spans="1:14" ht="15.75" x14ac:dyDescent="0.25">
      <c r="A122" s="5">
        <v>66</v>
      </c>
      <c r="B122" s="12">
        <v>-122.794</v>
      </c>
      <c r="C122" s="12">
        <v>38.819000000000003</v>
      </c>
      <c r="D122" s="33">
        <v>2.6</v>
      </c>
      <c r="E122" s="33">
        <f t="shared" ref="E122:E174" si="5">B122*D122</f>
        <v>-319.26440000000002</v>
      </c>
      <c r="F122" s="33">
        <f t="shared" ref="F122:F174" si="6">D122*C122</f>
        <v>100.92940000000002</v>
      </c>
      <c r="G122" s="12">
        <f t="shared" ref="G122:G174" si="7">(B122-$K$10)^2*D122</f>
        <v>31.654325421970249</v>
      </c>
      <c r="H122" s="12">
        <f t="shared" ref="H122:H174" si="8">(C122-$L$10)^2*D122</f>
        <v>21.82403807622039</v>
      </c>
      <c r="I122" s="12">
        <f t="shared" ref="I122:I174" si="9">(B122-$K$10)*(C122-$L$10)*D122</f>
        <v>-26.283553855712697</v>
      </c>
      <c r="J122" s="35"/>
      <c r="K122" s="35"/>
      <c r="L122" s="35"/>
      <c r="M122" s="35"/>
      <c r="N122" s="35"/>
    </row>
    <row r="123" spans="1:14" ht="15.75" x14ac:dyDescent="0.25">
      <c r="A123" s="6">
        <v>67</v>
      </c>
      <c r="B123" s="11">
        <v>-122.812</v>
      </c>
      <c r="C123" s="11">
        <v>38.801000000000002</v>
      </c>
      <c r="D123" s="32">
        <v>1</v>
      </c>
      <c r="E123" s="32">
        <f t="shared" si="5"/>
        <v>-122.812</v>
      </c>
      <c r="F123" s="32">
        <f t="shared" si="6"/>
        <v>38.801000000000002</v>
      </c>
      <c r="G123" s="11">
        <f t="shared" si="7"/>
        <v>12.300676901991853</v>
      </c>
      <c r="H123" s="11">
        <f t="shared" si="8"/>
        <v>8.2898850210061905</v>
      </c>
      <c r="I123" s="11">
        <f t="shared" si="9"/>
        <v>-10.09807888650406</v>
      </c>
      <c r="J123" s="35"/>
      <c r="K123" s="35"/>
      <c r="L123" s="35"/>
      <c r="M123" s="35"/>
      <c r="N123" s="35"/>
    </row>
    <row r="124" spans="1:14" ht="15.75" x14ac:dyDescent="0.25">
      <c r="A124" s="5">
        <v>68</v>
      </c>
      <c r="B124" s="12">
        <v>-121.42700000000001</v>
      </c>
      <c r="C124" s="12">
        <v>36.944000000000003</v>
      </c>
      <c r="D124" s="33">
        <v>1.4</v>
      </c>
      <c r="E124" s="33">
        <f t="shared" si="5"/>
        <v>-169.99780000000001</v>
      </c>
      <c r="F124" s="33">
        <f t="shared" si="6"/>
        <v>51.721600000000002</v>
      </c>
      <c r="G124" s="12">
        <f t="shared" si="7"/>
        <v>6.3054166349812695</v>
      </c>
      <c r="H124" s="12">
        <f t="shared" si="8"/>
        <v>1.4628958933657463</v>
      </c>
      <c r="I124" s="12">
        <f t="shared" si="9"/>
        <v>-3.0371315581110676</v>
      </c>
      <c r="J124" s="35"/>
      <c r="K124" s="35"/>
      <c r="L124" s="35"/>
      <c r="M124" s="35"/>
      <c r="N124" s="35"/>
    </row>
    <row r="125" spans="1:14" ht="15.75" x14ac:dyDescent="0.25">
      <c r="A125" s="6">
        <v>69</v>
      </c>
      <c r="B125" s="11">
        <v>-122.801</v>
      </c>
      <c r="C125" s="11">
        <v>38.825000000000003</v>
      </c>
      <c r="D125" s="32">
        <v>1.4</v>
      </c>
      <c r="E125" s="32">
        <f t="shared" si="5"/>
        <v>-171.92140000000001</v>
      </c>
      <c r="F125" s="32">
        <f t="shared" si="6"/>
        <v>54.355000000000004</v>
      </c>
      <c r="G125" s="11">
        <f t="shared" si="7"/>
        <v>17.11309431455334</v>
      </c>
      <c r="H125" s="11">
        <f t="shared" si="8"/>
        <v>11.800128747483541</v>
      </c>
      <c r="I125" s="11">
        <f t="shared" si="9"/>
        <v>-14.210443912121747</v>
      </c>
      <c r="J125" s="35"/>
      <c r="K125" s="35"/>
      <c r="L125" s="35"/>
      <c r="M125" s="35"/>
      <c r="N125" s="35"/>
    </row>
    <row r="126" spans="1:14" ht="15.75" x14ac:dyDescent="0.25">
      <c r="A126" s="5">
        <v>70</v>
      </c>
      <c r="B126" s="12">
        <v>-122.80800000000001</v>
      </c>
      <c r="C126" s="12">
        <v>38.828000000000003</v>
      </c>
      <c r="D126" s="33">
        <v>1</v>
      </c>
      <c r="E126" s="33">
        <f t="shared" si="5"/>
        <v>-122.80800000000001</v>
      </c>
      <c r="F126" s="33">
        <f t="shared" si="6"/>
        <v>38.828000000000003</v>
      </c>
      <c r="G126" s="12">
        <f t="shared" si="7"/>
        <v>12.272635045307426</v>
      </c>
      <c r="H126" s="12">
        <f t="shared" si="8"/>
        <v>8.4460916873163576</v>
      </c>
      <c r="I126" s="12">
        <f t="shared" si="9"/>
        <v>-10.181149288643129</v>
      </c>
      <c r="J126" s="35"/>
      <c r="K126" s="35"/>
      <c r="L126" s="35"/>
      <c r="M126" s="35"/>
      <c r="N126" s="35"/>
    </row>
    <row r="127" spans="1:14" ht="15.75" x14ac:dyDescent="0.25">
      <c r="A127" s="6">
        <v>71</v>
      </c>
      <c r="B127" s="11">
        <v>-116.43899999999999</v>
      </c>
      <c r="C127" s="11">
        <v>33.283000000000001</v>
      </c>
      <c r="D127" s="32">
        <v>1.5</v>
      </c>
      <c r="E127" s="32">
        <f t="shared" si="5"/>
        <v>-174.6585</v>
      </c>
      <c r="F127" s="32">
        <f t="shared" si="6"/>
        <v>49.924500000000002</v>
      </c>
      <c r="G127" s="11">
        <f t="shared" si="7"/>
        <v>12.31893860913809</v>
      </c>
      <c r="H127" s="11">
        <f t="shared" si="8"/>
        <v>10.444771159316328</v>
      </c>
      <c r="I127" s="11">
        <f t="shared" si="9"/>
        <v>-11.343213596601005</v>
      </c>
      <c r="J127" s="35"/>
      <c r="K127" s="35"/>
      <c r="L127" s="35"/>
      <c r="M127" s="35"/>
      <c r="N127" s="35"/>
    </row>
    <row r="128" spans="1:14" ht="15.75" x14ac:dyDescent="0.25">
      <c r="A128" s="5">
        <v>72</v>
      </c>
      <c r="B128" s="12">
        <v>-118.57</v>
      </c>
      <c r="C128" s="12">
        <v>35.353000000000002</v>
      </c>
      <c r="D128" s="33">
        <v>1.5</v>
      </c>
      <c r="E128" s="33">
        <f t="shared" si="5"/>
        <v>-177.85499999999999</v>
      </c>
      <c r="F128" s="33">
        <f t="shared" si="6"/>
        <v>53.029499999999999</v>
      </c>
      <c r="G128" s="12">
        <f t="shared" si="7"/>
        <v>0.80982583213253212</v>
      </c>
      <c r="H128" s="12">
        <f t="shared" si="8"/>
        <v>0.48527278498494109</v>
      </c>
      <c r="I128" s="12">
        <f t="shared" si="9"/>
        <v>-0.6268863030181</v>
      </c>
      <c r="J128" s="35"/>
      <c r="K128" s="35"/>
      <c r="L128" s="35"/>
      <c r="M128" s="35"/>
      <c r="N128" s="35"/>
    </row>
    <row r="129" spans="1:14" ht="15.75" x14ac:dyDescent="0.25">
      <c r="A129" s="6">
        <v>73</v>
      </c>
      <c r="B129" s="11">
        <v>-116.76</v>
      </c>
      <c r="C129" s="11">
        <v>34.252000000000002</v>
      </c>
      <c r="D129" s="32">
        <v>1.5</v>
      </c>
      <c r="E129" s="32">
        <f t="shared" si="5"/>
        <v>-175.14000000000001</v>
      </c>
      <c r="F129" s="32">
        <f t="shared" si="6"/>
        <v>51.378</v>
      </c>
      <c r="G129" s="11">
        <f t="shared" si="7"/>
        <v>9.7137656075336878</v>
      </c>
      <c r="H129" s="11">
        <f t="shared" si="8"/>
        <v>4.1822676956800358</v>
      </c>
      <c r="I129" s="11">
        <f t="shared" si="9"/>
        <v>-6.3738189575635031</v>
      </c>
      <c r="J129" s="35"/>
      <c r="K129" s="35"/>
      <c r="L129" s="35"/>
      <c r="M129" s="35"/>
      <c r="N129" s="35"/>
    </row>
    <row r="130" spans="1:14" ht="15.75" x14ac:dyDescent="0.25">
      <c r="A130" s="5">
        <v>74</v>
      </c>
      <c r="B130" s="12">
        <v>-116.604</v>
      </c>
      <c r="C130" s="12">
        <v>32.561999999999998</v>
      </c>
      <c r="D130" s="33">
        <v>1.1000000000000001</v>
      </c>
      <c r="E130" s="33">
        <f t="shared" si="5"/>
        <v>-128.26440000000002</v>
      </c>
      <c r="F130" s="33">
        <f t="shared" si="6"/>
        <v>35.818199999999997</v>
      </c>
      <c r="G130" s="12">
        <f t="shared" si="7"/>
        <v>8.0235620604267091</v>
      </c>
      <c r="H130" s="12">
        <f t="shared" si="8"/>
        <v>12.41696306310647</v>
      </c>
      <c r="I130" s="12">
        <f t="shared" si="9"/>
        <v>-9.9813963822133065</v>
      </c>
      <c r="J130" s="35"/>
      <c r="K130" s="35"/>
      <c r="L130" s="35"/>
      <c r="M130" s="35"/>
      <c r="N130" s="35"/>
    </row>
    <row r="131" spans="1:14" ht="15.75" x14ac:dyDescent="0.25">
      <c r="A131" s="6">
        <v>75</v>
      </c>
      <c r="B131" s="11">
        <v>-122.788</v>
      </c>
      <c r="C131" s="11">
        <v>38.823</v>
      </c>
      <c r="D131" s="32">
        <v>1.3</v>
      </c>
      <c r="E131" s="32">
        <f t="shared" si="5"/>
        <v>-159.62440000000001</v>
      </c>
      <c r="F131" s="32">
        <f t="shared" si="6"/>
        <v>50.469900000000003</v>
      </c>
      <c r="G131" s="11">
        <f t="shared" si="7"/>
        <v>15.772777490450364</v>
      </c>
      <c r="H131" s="11">
        <f t="shared" si="8"/>
        <v>10.942170884955095</v>
      </c>
      <c r="I131" s="11">
        <f t="shared" si="9"/>
        <v>-13.137291449567565</v>
      </c>
      <c r="J131" s="35"/>
      <c r="K131" s="35"/>
      <c r="L131" s="35"/>
      <c r="M131" s="35"/>
      <c r="N131" s="35"/>
    </row>
    <row r="132" spans="1:14" ht="15.75" x14ac:dyDescent="0.25">
      <c r="A132" s="5">
        <v>76</v>
      </c>
      <c r="B132" s="12">
        <v>-121.017</v>
      </c>
      <c r="C132" s="12">
        <v>36.442</v>
      </c>
      <c r="D132" s="33">
        <v>1.3</v>
      </c>
      <c r="E132" s="33">
        <f t="shared" si="5"/>
        <v>-157.32210000000001</v>
      </c>
      <c r="F132" s="33">
        <f t="shared" si="6"/>
        <v>47.374600000000001</v>
      </c>
      <c r="G132" s="12">
        <f t="shared" si="7"/>
        <v>3.8112603292740239</v>
      </c>
      <c r="H132" s="12">
        <f t="shared" si="8"/>
        <v>0.35181215051643455</v>
      </c>
      <c r="I132" s="12">
        <f t="shared" si="9"/>
        <v>-1.1579497798349758</v>
      </c>
      <c r="J132" s="35"/>
      <c r="K132" s="35"/>
      <c r="L132" s="35"/>
      <c r="M132" s="35"/>
      <c r="N132" s="35"/>
    </row>
    <row r="133" spans="1:14" ht="15.75" x14ac:dyDescent="0.25">
      <c r="A133" s="6">
        <v>77</v>
      </c>
      <c r="B133" s="11">
        <v>-122.794</v>
      </c>
      <c r="C133" s="11">
        <v>38.82</v>
      </c>
      <c r="D133" s="32">
        <v>1.7</v>
      </c>
      <c r="E133" s="32">
        <f t="shared" si="5"/>
        <v>-208.74979999999999</v>
      </c>
      <c r="F133" s="32">
        <f t="shared" si="6"/>
        <v>65.994</v>
      </c>
      <c r="G133" s="11">
        <f t="shared" si="7"/>
        <v>20.697058929749776</v>
      </c>
      <c r="H133" s="11">
        <f t="shared" si="8"/>
        <v>14.279415592074145</v>
      </c>
      <c r="I133" s="11">
        <f t="shared" si="9"/>
        <v>-17.191332292511433</v>
      </c>
      <c r="J133" s="35"/>
      <c r="K133" s="35"/>
      <c r="L133" s="35"/>
      <c r="M133" s="35"/>
      <c r="N133" s="35"/>
    </row>
    <row r="134" spans="1:14" ht="15.75" x14ac:dyDescent="0.25">
      <c r="A134" s="5">
        <v>78</v>
      </c>
      <c r="B134" s="12">
        <v>-123.395</v>
      </c>
      <c r="C134" s="12">
        <v>39.548000000000002</v>
      </c>
      <c r="D134" s="33">
        <v>1.9</v>
      </c>
      <c r="E134" s="33">
        <f t="shared" si="5"/>
        <v>-234.45049999999998</v>
      </c>
      <c r="F134" s="33">
        <f t="shared" si="6"/>
        <v>75.141199999999998</v>
      </c>
      <c r="G134" s="12">
        <f t="shared" si="7"/>
        <v>31.786997176137373</v>
      </c>
      <c r="H134" s="12">
        <f t="shared" si="8"/>
        <v>24.983941298949269</v>
      </c>
      <c r="I134" s="12">
        <f t="shared" si="9"/>
        <v>-28.180923893983358</v>
      </c>
      <c r="J134" s="35"/>
      <c r="K134" s="35"/>
      <c r="L134" s="35"/>
      <c r="M134" s="35"/>
      <c r="N134" s="35"/>
    </row>
    <row r="135" spans="1:14" ht="15.75" x14ac:dyDescent="0.25">
      <c r="A135" s="6">
        <v>79</v>
      </c>
      <c r="B135" s="11">
        <v>-122.10599999999999</v>
      </c>
      <c r="C135" s="11">
        <v>37.33</v>
      </c>
      <c r="D135" s="32">
        <v>1.1000000000000001</v>
      </c>
      <c r="E135" s="32">
        <f t="shared" si="5"/>
        <v>-134.31659999999999</v>
      </c>
      <c r="F135" s="32">
        <f t="shared" si="6"/>
        <v>41.063000000000002</v>
      </c>
      <c r="G135" s="11">
        <f t="shared" si="7"/>
        <v>8.6315913168969463</v>
      </c>
      <c r="H135" s="11">
        <f t="shared" si="8"/>
        <v>2.1813796654596516</v>
      </c>
      <c r="I135" s="11">
        <f t="shared" si="9"/>
        <v>-4.3392139586838878</v>
      </c>
      <c r="J135" s="35"/>
      <c r="K135" s="35"/>
      <c r="L135" s="35"/>
      <c r="M135" s="35"/>
      <c r="N135" s="35"/>
    </row>
    <row r="136" spans="1:14" ht="15.75" x14ac:dyDescent="0.25">
      <c r="A136" s="5">
        <v>80</v>
      </c>
      <c r="B136" s="12">
        <v>-117.504</v>
      </c>
      <c r="C136" s="12">
        <v>33.856999999999999</v>
      </c>
      <c r="D136" s="33">
        <v>1.5</v>
      </c>
      <c r="E136" s="33">
        <f t="shared" si="5"/>
        <v>-176.256</v>
      </c>
      <c r="F136" s="33">
        <f t="shared" si="6"/>
        <v>50.785499999999999</v>
      </c>
      <c r="G136" s="12">
        <f t="shared" si="7"/>
        <v>4.8641476225069047</v>
      </c>
      <c r="H136" s="12">
        <f t="shared" si="8"/>
        <v>6.3949991849848349</v>
      </c>
      <c r="I136" s="12">
        <f t="shared" si="9"/>
        <v>-5.5772950506116832</v>
      </c>
      <c r="J136" s="35"/>
      <c r="K136" s="35"/>
      <c r="L136" s="35"/>
      <c r="M136" s="35"/>
      <c r="N136" s="35"/>
    </row>
    <row r="137" spans="1:14" ht="15.75" x14ac:dyDescent="0.25">
      <c r="A137" s="6">
        <v>81</v>
      </c>
      <c r="B137" s="11">
        <v>-118.816</v>
      </c>
      <c r="C137" s="11">
        <v>37.531999999999996</v>
      </c>
      <c r="D137" s="32">
        <v>1.5</v>
      </c>
      <c r="E137" s="32">
        <f t="shared" si="5"/>
        <v>-178.22399999999999</v>
      </c>
      <c r="F137" s="32">
        <f t="shared" si="6"/>
        <v>56.297999999999995</v>
      </c>
      <c r="G137" s="11">
        <f t="shared" si="7"/>
        <v>0.3583411112768794</v>
      </c>
      <c r="H137" s="11">
        <f t="shared" si="8"/>
        <v>3.8891935566428453</v>
      </c>
      <c r="I137" s="11">
        <f t="shared" si="9"/>
        <v>1.1805329055381202</v>
      </c>
      <c r="J137" s="35"/>
      <c r="K137" s="35"/>
      <c r="L137" s="35"/>
      <c r="M137" s="35"/>
      <c r="N137" s="35"/>
    </row>
    <row r="138" spans="1:14" ht="15.75" x14ac:dyDescent="0.25">
      <c r="A138" s="5">
        <v>82</v>
      </c>
      <c r="B138" s="12">
        <v>-116.23099999999999</v>
      </c>
      <c r="C138" s="12">
        <v>33.011000000000003</v>
      </c>
      <c r="D138" s="33">
        <v>1.4</v>
      </c>
      <c r="E138" s="33">
        <f t="shared" si="5"/>
        <v>-162.72339999999997</v>
      </c>
      <c r="F138" s="33">
        <f t="shared" si="6"/>
        <v>46.215400000000002</v>
      </c>
      <c r="G138" s="12">
        <f t="shared" si="7"/>
        <v>13.227268868564538</v>
      </c>
      <c r="H138" s="12">
        <f t="shared" si="8"/>
        <v>11.861728543846722</v>
      </c>
      <c r="I138" s="12">
        <f t="shared" si="9"/>
        <v>-12.525904066988025</v>
      </c>
      <c r="J138" s="35"/>
      <c r="K138" s="35"/>
      <c r="L138" s="35"/>
      <c r="M138" s="35"/>
      <c r="N138" s="35"/>
    </row>
    <row r="139" spans="1:14" ht="15.75" x14ac:dyDescent="0.25">
      <c r="A139" s="6">
        <v>83</v>
      </c>
      <c r="B139" s="11">
        <v>-118.81699999999999</v>
      </c>
      <c r="C139" s="11">
        <v>37.527999999999999</v>
      </c>
      <c r="D139" s="32">
        <v>1.1000000000000001</v>
      </c>
      <c r="E139" s="32">
        <f t="shared" si="5"/>
        <v>-130.6987</v>
      </c>
      <c r="F139" s="32">
        <f t="shared" si="6"/>
        <v>41.280799999999999</v>
      </c>
      <c r="G139" s="11">
        <f t="shared" si="7"/>
        <v>0.26170929219129024</v>
      </c>
      <c r="H139" s="11">
        <f t="shared" si="8"/>
        <v>2.8379229736949574</v>
      </c>
      <c r="I139" s="11">
        <f t="shared" si="9"/>
        <v>0.86180671425738431</v>
      </c>
      <c r="J139" s="35"/>
      <c r="K139" s="35"/>
      <c r="L139" s="35"/>
      <c r="M139" s="35"/>
      <c r="N139" s="35"/>
    </row>
    <row r="140" spans="1:14" ht="15.75" x14ac:dyDescent="0.25">
      <c r="A140" s="5">
        <v>84</v>
      </c>
      <c r="B140" s="12">
        <v>-116.235</v>
      </c>
      <c r="C140" s="12">
        <v>33.005000000000003</v>
      </c>
      <c r="D140" s="33">
        <v>2.7</v>
      </c>
      <c r="E140" s="33">
        <f t="shared" si="5"/>
        <v>-313.83449999999999</v>
      </c>
      <c r="F140" s="33">
        <f t="shared" si="6"/>
        <v>89.113500000000016</v>
      </c>
      <c r="G140" s="12">
        <f t="shared" si="7"/>
        <v>25.443382630993945</v>
      </c>
      <c r="H140" s="12">
        <f t="shared" si="8"/>
        <v>22.970597363346872</v>
      </c>
      <c r="I140" s="12">
        <f t="shared" si="9"/>
        <v>-24.175394474095665</v>
      </c>
      <c r="J140" s="35"/>
      <c r="K140" s="35"/>
      <c r="L140" s="35"/>
      <c r="M140" s="35"/>
      <c r="N140" s="35"/>
    </row>
    <row r="141" spans="1:14" ht="15.75" x14ac:dyDescent="0.25">
      <c r="A141" s="6">
        <v>85</v>
      </c>
      <c r="B141" s="11">
        <v>-116.239</v>
      </c>
      <c r="C141" s="11">
        <v>33.003</v>
      </c>
      <c r="D141" s="32">
        <v>2.6</v>
      </c>
      <c r="E141" s="32">
        <f t="shared" si="5"/>
        <v>-302.22140000000002</v>
      </c>
      <c r="F141" s="32">
        <f t="shared" si="6"/>
        <v>85.8078</v>
      </c>
      <c r="G141" s="11">
        <f t="shared" si="7"/>
        <v>24.43722555352192</v>
      </c>
      <c r="H141" s="11">
        <f t="shared" si="8"/>
        <v>22.150179451192844</v>
      </c>
      <c r="I141" s="11">
        <f t="shared" si="9"/>
        <v>-23.265616933573583</v>
      </c>
      <c r="J141" s="35"/>
      <c r="K141" s="35"/>
      <c r="L141" s="35"/>
      <c r="M141" s="35"/>
      <c r="N141" s="35"/>
    </row>
    <row r="142" spans="1:14" ht="15.75" x14ac:dyDescent="0.25">
      <c r="A142" s="5">
        <v>86</v>
      </c>
      <c r="B142" s="12">
        <v>-116.49299999999999</v>
      </c>
      <c r="C142" s="12">
        <v>33.493000000000002</v>
      </c>
      <c r="D142" s="33">
        <v>1.4</v>
      </c>
      <c r="E142" s="33">
        <f t="shared" si="5"/>
        <v>-163.09019999999998</v>
      </c>
      <c r="F142" s="33">
        <f t="shared" si="6"/>
        <v>46.8902</v>
      </c>
      <c r="G142" s="12">
        <f t="shared" si="7"/>
        <v>11.068454326532427</v>
      </c>
      <c r="H142" s="12">
        <f t="shared" si="8"/>
        <v>8.2585881151836613</v>
      </c>
      <c r="I142" s="12">
        <f t="shared" si="9"/>
        <v>-9.560847522816891</v>
      </c>
      <c r="J142" s="35"/>
      <c r="K142" s="35"/>
      <c r="L142" s="35"/>
      <c r="M142" s="35"/>
      <c r="N142" s="35"/>
    </row>
    <row r="143" spans="1:14" ht="15.75" x14ac:dyDescent="0.25">
      <c r="A143" s="6">
        <v>87</v>
      </c>
      <c r="B143" s="11">
        <v>-118.816</v>
      </c>
      <c r="C143" s="11">
        <v>37.531999999999996</v>
      </c>
      <c r="D143" s="32">
        <v>2</v>
      </c>
      <c r="E143" s="32">
        <f t="shared" si="5"/>
        <v>-237.63200000000001</v>
      </c>
      <c r="F143" s="32">
        <f t="shared" si="6"/>
        <v>75.063999999999993</v>
      </c>
      <c r="G143" s="11">
        <f t="shared" si="7"/>
        <v>0.47778814836917249</v>
      </c>
      <c r="H143" s="11">
        <f t="shared" si="8"/>
        <v>5.1855914088571273</v>
      </c>
      <c r="I143" s="11">
        <f t="shared" si="9"/>
        <v>1.5740438740508269</v>
      </c>
      <c r="J143" s="35"/>
      <c r="K143" s="35"/>
      <c r="L143" s="35"/>
      <c r="M143" s="35"/>
      <c r="N143" s="35"/>
    </row>
    <row r="144" spans="1:14" ht="15.75" x14ac:dyDescent="0.25">
      <c r="A144" s="5">
        <v>88</v>
      </c>
      <c r="B144" s="12">
        <v>-121.59699999999999</v>
      </c>
      <c r="C144" s="12">
        <v>36.755000000000003</v>
      </c>
      <c r="D144" s="33">
        <v>1.3</v>
      </c>
      <c r="E144" s="33">
        <f t="shared" si="5"/>
        <v>-158.0761</v>
      </c>
      <c r="F144" s="33">
        <f t="shared" si="6"/>
        <v>47.781500000000008</v>
      </c>
      <c r="G144" s="12">
        <f t="shared" si="7"/>
        <v>6.8306263143007069</v>
      </c>
      <c r="H144" s="12">
        <f t="shared" si="8"/>
        <v>0.90252366613143375</v>
      </c>
      <c r="I144" s="12">
        <f t="shared" si="9"/>
        <v>-2.4829019117066458</v>
      </c>
      <c r="J144" s="35"/>
      <c r="K144" s="35"/>
      <c r="L144" s="35"/>
      <c r="M144" s="35"/>
      <c r="N144" s="35"/>
    </row>
    <row r="145" spans="1:14" ht="15.75" x14ac:dyDescent="0.25">
      <c r="A145" s="6">
        <v>89</v>
      </c>
      <c r="B145" s="11">
        <v>-117.435</v>
      </c>
      <c r="C145" s="11">
        <v>34.121000000000002</v>
      </c>
      <c r="D145" s="32">
        <v>1.5</v>
      </c>
      <c r="E145" s="32">
        <f t="shared" si="5"/>
        <v>-176.1525</v>
      </c>
      <c r="F145" s="32">
        <f t="shared" si="6"/>
        <v>51.1815</v>
      </c>
      <c r="G145" s="11">
        <f t="shared" si="7"/>
        <v>5.2440480807956931</v>
      </c>
      <c r="H145" s="11">
        <f t="shared" si="8"/>
        <v>4.8642342908671914</v>
      </c>
      <c r="I145" s="11">
        <f t="shared" si="9"/>
        <v>-5.0505720960662162</v>
      </c>
      <c r="J145" s="35"/>
      <c r="K145" s="35"/>
      <c r="L145" s="35"/>
      <c r="M145" s="35"/>
      <c r="N145" s="35"/>
    </row>
    <row r="146" spans="1:14" ht="15.75" x14ac:dyDescent="0.25">
      <c r="A146" s="5">
        <v>90</v>
      </c>
      <c r="B146" s="12">
        <v>-115.526</v>
      </c>
      <c r="C146" s="12">
        <v>32.902000000000001</v>
      </c>
      <c r="D146" s="33">
        <v>1.9</v>
      </c>
      <c r="E146" s="33">
        <f t="shared" si="5"/>
        <v>-219.49939999999998</v>
      </c>
      <c r="F146" s="33">
        <f t="shared" si="6"/>
        <v>62.513799999999996</v>
      </c>
      <c r="G146" s="12">
        <f t="shared" si="7"/>
        <v>27.130265207261253</v>
      </c>
      <c r="H146" s="12">
        <f t="shared" si="8"/>
        <v>17.326280781729345</v>
      </c>
      <c r="I146" s="12">
        <f t="shared" si="9"/>
        <v>-21.681019179544837</v>
      </c>
      <c r="J146" s="35"/>
      <c r="K146" s="35"/>
      <c r="L146" s="35"/>
      <c r="M146" s="35"/>
      <c r="N146" s="35"/>
    </row>
    <row r="147" spans="1:14" ht="15.75" x14ac:dyDescent="0.25">
      <c r="A147" s="6">
        <v>91</v>
      </c>
      <c r="B147" s="11">
        <v>-121.227</v>
      </c>
      <c r="C147" s="11">
        <v>36.585000000000001</v>
      </c>
      <c r="D147" s="32">
        <v>1.8</v>
      </c>
      <c r="E147" s="32">
        <f t="shared" si="5"/>
        <v>-218.20860000000002</v>
      </c>
      <c r="F147" s="32">
        <f t="shared" si="6"/>
        <v>65.853000000000009</v>
      </c>
      <c r="G147" s="11">
        <f t="shared" si="7"/>
        <v>6.6509571433716346</v>
      </c>
      <c r="H147" s="11">
        <f t="shared" si="8"/>
        <v>0.7917399349232227</v>
      </c>
      <c r="I147" s="11">
        <f t="shared" si="9"/>
        <v>-2.2947392827661712</v>
      </c>
      <c r="J147" s="35"/>
      <c r="K147" s="35"/>
      <c r="L147" s="35"/>
      <c r="M147" s="35"/>
      <c r="N147" s="35"/>
    </row>
    <row r="148" spans="1:14" ht="15.75" x14ac:dyDescent="0.25">
      <c r="A148" s="5">
        <v>92</v>
      </c>
      <c r="B148" s="12">
        <v>-121.536</v>
      </c>
      <c r="C148" s="12">
        <v>36.808</v>
      </c>
      <c r="D148" s="33">
        <v>1.5</v>
      </c>
      <c r="E148" s="33">
        <f t="shared" si="5"/>
        <v>-182.304</v>
      </c>
      <c r="F148" s="33">
        <f t="shared" si="6"/>
        <v>55.212000000000003</v>
      </c>
      <c r="G148" s="12">
        <f t="shared" si="7"/>
        <v>7.4675949294584996</v>
      </c>
      <c r="H148" s="12">
        <f t="shared" si="8"/>
        <v>1.1780683117230213</v>
      </c>
      <c r="I148" s="12">
        <f t="shared" si="9"/>
        <v>-2.966030504087672</v>
      </c>
      <c r="J148" s="35"/>
      <c r="K148" s="35"/>
      <c r="L148" s="35"/>
      <c r="M148" s="35"/>
      <c r="N148" s="35"/>
    </row>
    <row r="149" spans="1:14" ht="15.75" x14ac:dyDescent="0.25">
      <c r="A149" s="6">
        <v>93</v>
      </c>
      <c r="B149" s="11">
        <v>-116.78400000000001</v>
      </c>
      <c r="C149" s="11">
        <v>33.283999999999999</v>
      </c>
      <c r="D149" s="32">
        <v>1.3</v>
      </c>
      <c r="E149" s="32">
        <f t="shared" si="5"/>
        <v>-151.81920000000002</v>
      </c>
      <c r="F149" s="32">
        <f t="shared" si="6"/>
        <v>43.269199999999998</v>
      </c>
      <c r="G149" s="11">
        <f t="shared" si="7"/>
        <v>8.2605521420015595</v>
      </c>
      <c r="H149" s="11">
        <f t="shared" si="8"/>
        <v>9.0452754664520629</v>
      </c>
      <c r="I149" s="11">
        <f t="shared" si="9"/>
        <v>-8.6440135139525758</v>
      </c>
      <c r="J149" s="35"/>
      <c r="K149" s="35"/>
      <c r="L149" s="35"/>
      <c r="M149" s="35"/>
      <c r="N149" s="35"/>
    </row>
    <row r="150" spans="1:14" ht="15.75" x14ac:dyDescent="0.25">
      <c r="A150" s="5">
        <v>94</v>
      </c>
      <c r="B150" s="12">
        <v>-116.23</v>
      </c>
      <c r="C150" s="12">
        <v>33.005000000000003</v>
      </c>
      <c r="D150" s="33">
        <v>1.7</v>
      </c>
      <c r="E150" s="33">
        <f t="shared" si="5"/>
        <v>-197.59100000000001</v>
      </c>
      <c r="F150" s="33">
        <f t="shared" si="6"/>
        <v>56.108499999999999</v>
      </c>
      <c r="G150" s="12">
        <f t="shared" si="7"/>
        <v>16.072136137023076</v>
      </c>
      <c r="H150" s="12">
        <f t="shared" si="8"/>
        <v>14.462968710255437</v>
      </c>
      <c r="I150" s="12">
        <f t="shared" si="9"/>
        <v>-15.246337332511388</v>
      </c>
      <c r="J150" s="35"/>
      <c r="K150" s="35"/>
      <c r="L150" s="35"/>
      <c r="M150" s="35"/>
      <c r="N150" s="35"/>
    </row>
    <row r="151" spans="1:14" ht="15.75" x14ac:dyDescent="0.25">
      <c r="A151" s="6">
        <v>95</v>
      </c>
      <c r="B151" s="11">
        <v>-118.348</v>
      </c>
      <c r="C151" s="11">
        <v>35.463000000000001</v>
      </c>
      <c r="D151" s="32">
        <v>1.4</v>
      </c>
      <c r="E151" s="32">
        <f t="shared" si="5"/>
        <v>-165.68719999999999</v>
      </c>
      <c r="F151" s="32">
        <f t="shared" si="6"/>
        <v>49.648199999999996</v>
      </c>
      <c r="G151" s="11">
        <f t="shared" si="7"/>
        <v>1.2815667789386744</v>
      </c>
      <c r="H151" s="11">
        <f t="shared" si="8"/>
        <v>0.29467580716242453</v>
      </c>
      <c r="I151" s="11">
        <f t="shared" si="9"/>
        <v>-0.61452967789709101</v>
      </c>
      <c r="J151" s="35"/>
      <c r="K151" s="35"/>
      <c r="L151" s="35"/>
      <c r="M151" s="35"/>
      <c r="N151" s="35"/>
    </row>
    <row r="152" spans="1:14" ht="15.75" x14ac:dyDescent="0.25">
      <c r="A152" s="5">
        <v>96</v>
      </c>
      <c r="B152" s="12">
        <v>-122.727</v>
      </c>
      <c r="C152" s="12">
        <v>38.747999999999998</v>
      </c>
      <c r="D152" s="33">
        <v>1.7</v>
      </c>
      <c r="E152" s="33">
        <f t="shared" si="5"/>
        <v>-208.63589999999999</v>
      </c>
      <c r="F152" s="33">
        <f t="shared" si="6"/>
        <v>65.871600000000001</v>
      </c>
      <c r="G152" s="12">
        <f t="shared" si="7"/>
        <v>19.909843160658959</v>
      </c>
      <c r="H152" s="12">
        <f t="shared" si="8"/>
        <v>13.578745104801385</v>
      </c>
      <c r="I152" s="12">
        <f t="shared" si="9"/>
        <v>-16.442344277965997</v>
      </c>
      <c r="J152" s="35"/>
      <c r="K152" s="35"/>
      <c r="L152" s="35"/>
      <c r="M152" s="35"/>
      <c r="N152" s="35"/>
    </row>
    <row r="153" spans="1:14" ht="15.75" x14ac:dyDescent="0.25">
      <c r="A153" s="6">
        <v>97</v>
      </c>
      <c r="B153" s="11">
        <v>-117.611</v>
      </c>
      <c r="C153" s="11">
        <v>36.051000000000002</v>
      </c>
      <c r="D153" s="32">
        <v>2.8</v>
      </c>
      <c r="E153" s="32">
        <f t="shared" si="5"/>
        <v>-329.31079999999997</v>
      </c>
      <c r="F153" s="32">
        <f t="shared" si="6"/>
        <v>100.94280000000001</v>
      </c>
      <c r="G153" s="11">
        <f t="shared" si="7"/>
        <v>8.0327792943479981</v>
      </c>
      <c r="H153" s="11">
        <f t="shared" si="8"/>
        <v>4.6750999993385188E-2</v>
      </c>
      <c r="I153" s="11">
        <f t="shared" si="9"/>
        <v>0.61281356441982249</v>
      </c>
      <c r="J153" s="35"/>
      <c r="K153" s="35"/>
      <c r="L153" s="35"/>
      <c r="M153" s="35"/>
      <c r="N153" s="35"/>
    </row>
    <row r="154" spans="1:14" ht="15.75" x14ac:dyDescent="0.25">
      <c r="A154" s="5">
        <v>98</v>
      </c>
      <c r="B154" s="12">
        <v>-117.842</v>
      </c>
      <c r="C154" s="12">
        <v>33.872999999999998</v>
      </c>
      <c r="D154" s="33">
        <v>1.8</v>
      </c>
      <c r="E154" s="33">
        <f t="shared" si="5"/>
        <v>-212.1156</v>
      </c>
      <c r="F154" s="33">
        <f t="shared" si="6"/>
        <v>60.971399999999996</v>
      </c>
      <c r="G154" s="12">
        <f t="shared" si="7"/>
        <v>3.8514419487195224</v>
      </c>
      <c r="H154" s="12">
        <f t="shared" si="8"/>
        <v>7.5555282660459868</v>
      </c>
      <c r="I154" s="12">
        <f t="shared" si="9"/>
        <v>-5.3944117852260405</v>
      </c>
      <c r="J154" s="35"/>
      <c r="K154" s="35"/>
      <c r="L154" s="35"/>
      <c r="M154" s="35"/>
      <c r="N154" s="35"/>
    </row>
    <row r="155" spans="1:14" ht="15.75" x14ac:dyDescent="0.25">
      <c r="A155" s="6">
        <v>99</v>
      </c>
      <c r="B155" s="11">
        <v>-117.55800000000001</v>
      </c>
      <c r="C155" s="11">
        <v>34.582999999999998</v>
      </c>
      <c r="D155" s="32">
        <v>1.6</v>
      </c>
      <c r="E155" s="32">
        <f t="shared" si="5"/>
        <v>-188.09280000000001</v>
      </c>
      <c r="F155" s="32">
        <f t="shared" si="6"/>
        <v>55.332799999999999</v>
      </c>
      <c r="G155" s="11">
        <f t="shared" si="7"/>
        <v>4.8819170350590433</v>
      </c>
      <c r="H155" s="11">
        <f t="shared" si="8"/>
        <v>2.8677479745721204</v>
      </c>
      <c r="I155" s="11">
        <f t="shared" si="9"/>
        <v>-3.7416717773369301</v>
      </c>
      <c r="J155" s="35"/>
      <c r="K155" s="35"/>
      <c r="L155" s="35"/>
      <c r="M155" s="35"/>
      <c r="N155" s="35"/>
    </row>
    <row r="156" spans="1:14" ht="15.75" x14ac:dyDescent="0.25">
      <c r="A156" s="5">
        <v>100</v>
      </c>
      <c r="B156" s="12">
        <v>-120.63200000000001</v>
      </c>
      <c r="C156" s="12">
        <v>36.055999999999997</v>
      </c>
      <c r="D156" s="33">
        <v>1.5</v>
      </c>
      <c r="E156" s="33">
        <f t="shared" si="5"/>
        <v>-180.94800000000001</v>
      </c>
      <c r="F156" s="33">
        <f t="shared" si="6"/>
        <v>54.083999999999996</v>
      </c>
      <c r="G156" s="12">
        <f t="shared" si="7"/>
        <v>2.6423175134157999</v>
      </c>
      <c r="H156" s="12">
        <f t="shared" si="8"/>
        <v>2.7020919209594731E-2</v>
      </c>
      <c r="I156" s="12">
        <f t="shared" si="9"/>
        <v>-0.2672037575635971</v>
      </c>
      <c r="J156" s="35"/>
      <c r="K156" s="35"/>
      <c r="L156" s="35"/>
      <c r="M156" s="35"/>
      <c r="N156" s="35"/>
    </row>
    <row r="157" spans="1:14" ht="15.75" x14ac:dyDescent="0.25">
      <c r="A157" s="6">
        <v>101</v>
      </c>
      <c r="B157" s="11">
        <v>-117.267</v>
      </c>
      <c r="C157" s="11">
        <v>35.784999999999997</v>
      </c>
      <c r="D157" s="32">
        <v>3</v>
      </c>
      <c r="E157" s="32">
        <f t="shared" si="5"/>
        <v>-351.80099999999999</v>
      </c>
      <c r="F157" s="32">
        <f t="shared" si="6"/>
        <v>107.35499999999999</v>
      </c>
      <c r="G157" s="11">
        <f t="shared" si="7"/>
        <v>12.4574942193455</v>
      </c>
      <c r="H157" s="11">
        <f t="shared" si="8"/>
        <v>5.612955285765605E-2</v>
      </c>
      <c r="I157" s="11">
        <f t="shared" si="9"/>
        <v>-0.83620187769383647</v>
      </c>
      <c r="J157" s="35"/>
      <c r="K157" s="35"/>
      <c r="L157" s="35"/>
      <c r="M157" s="35"/>
      <c r="N157" s="35"/>
    </row>
    <row r="158" spans="1:14" ht="15.75" x14ac:dyDescent="0.25">
      <c r="A158" s="5">
        <v>102</v>
      </c>
      <c r="B158" s="12">
        <v>-116.767</v>
      </c>
      <c r="C158" s="12">
        <v>33.661000000000001</v>
      </c>
      <c r="D158" s="33">
        <v>1.1000000000000001</v>
      </c>
      <c r="E158" s="33">
        <f t="shared" si="5"/>
        <v>-128.44370000000001</v>
      </c>
      <c r="F158" s="33">
        <f t="shared" si="6"/>
        <v>37.027100000000004</v>
      </c>
      <c r="G158" s="12">
        <f t="shared" si="7"/>
        <v>7.0842925863090702</v>
      </c>
      <c r="H158" s="12">
        <f t="shared" si="8"/>
        <v>5.6222585113418004</v>
      </c>
      <c r="I158" s="12">
        <f t="shared" si="9"/>
        <v>-6.3110794869191569</v>
      </c>
      <c r="J158" s="35"/>
      <c r="K158" s="35"/>
      <c r="L158" s="35"/>
      <c r="M158" s="35"/>
      <c r="N158" s="35"/>
    </row>
    <row r="159" spans="1:14" ht="15.75" x14ac:dyDescent="0.25">
      <c r="A159" s="6">
        <v>103</v>
      </c>
      <c r="B159" s="11">
        <v>-116.416</v>
      </c>
      <c r="C159" s="11">
        <v>34.152999999999999</v>
      </c>
      <c r="D159" s="32">
        <v>1.1000000000000001</v>
      </c>
      <c r="E159" s="32">
        <f t="shared" si="5"/>
        <v>-128.05760000000001</v>
      </c>
      <c r="F159" s="32">
        <f t="shared" si="6"/>
        <v>37.568300000000001</v>
      </c>
      <c r="G159" s="11">
        <f t="shared" si="7"/>
        <v>9.179478069838499</v>
      </c>
      <c r="H159" s="11">
        <f t="shared" si="8"/>
        <v>3.4414563560477212</v>
      </c>
      <c r="I159" s="11">
        <f t="shared" si="9"/>
        <v>-5.620566977507373</v>
      </c>
      <c r="J159" s="35"/>
      <c r="K159" s="35"/>
      <c r="L159" s="35"/>
      <c r="M159" s="35"/>
      <c r="N159" s="35"/>
    </row>
    <row r="160" spans="1:14" ht="15.75" x14ac:dyDescent="0.25">
      <c r="A160" s="5">
        <v>104</v>
      </c>
      <c r="B160" s="12">
        <v>-116.417</v>
      </c>
      <c r="C160" s="12">
        <v>34.151000000000003</v>
      </c>
      <c r="D160" s="33">
        <v>1</v>
      </c>
      <c r="E160" s="33">
        <f t="shared" si="5"/>
        <v>-116.417</v>
      </c>
      <c r="F160" s="33">
        <f t="shared" si="6"/>
        <v>34.151000000000003</v>
      </c>
      <c r="G160" s="12">
        <f t="shared" si="7"/>
        <v>8.3392035276606382</v>
      </c>
      <c r="H160" s="12">
        <f t="shared" si="8"/>
        <v>3.1356758231449704</v>
      </c>
      <c r="I160" s="12">
        <f t="shared" si="9"/>
        <v>-5.1136130950601562</v>
      </c>
      <c r="J160" s="35"/>
      <c r="K160" s="35"/>
      <c r="L160" s="35"/>
      <c r="M160" s="35"/>
      <c r="N160" s="35"/>
    </row>
    <row r="161" spans="1:14" ht="15.75" x14ac:dyDescent="0.25">
      <c r="A161" s="6">
        <v>105</v>
      </c>
      <c r="B161" s="11">
        <v>-116.41800000000001</v>
      </c>
      <c r="C161" s="11">
        <v>34.151000000000003</v>
      </c>
      <c r="D161" s="32">
        <v>1.3</v>
      </c>
      <c r="E161" s="32">
        <f t="shared" si="5"/>
        <v>-151.3434</v>
      </c>
      <c r="F161" s="32">
        <f t="shared" si="6"/>
        <v>44.396300000000004</v>
      </c>
      <c r="G161" s="11">
        <f t="shared" si="7"/>
        <v>10.833457689381255</v>
      </c>
      <c r="H161" s="11">
        <f t="shared" si="8"/>
        <v>4.0763785700884618</v>
      </c>
      <c r="I161" s="11">
        <f t="shared" si="9"/>
        <v>-6.6453950044338077</v>
      </c>
      <c r="J161" s="35"/>
      <c r="K161" s="35"/>
      <c r="L161" s="35"/>
      <c r="M161" s="35"/>
      <c r="N161" s="35"/>
    </row>
    <row r="162" spans="1:14" ht="15.75" x14ac:dyDescent="0.25">
      <c r="A162" s="5">
        <v>106</v>
      </c>
      <c r="B162" s="12">
        <v>-116.35</v>
      </c>
      <c r="C162" s="12">
        <v>33.347999999999999</v>
      </c>
      <c r="D162" s="33">
        <v>1</v>
      </c>
      <c r="E162" s="33">
        <f t="shared" si="5"/>
        <v>-116.35</v>
      </c>
      <c r="F162" s="33">
        <f t="shared" si="6"/>
        <v>33.347999999999999</v>
      </c>
      <c r="G162" s="12">
        <f t="shared" si="7"/>
        <v>8.7306534281954455</v>
      </c>
      <c r="H162" s="12">
        <f t="shared" si="8"/>
        <v>6.6243638584390645</v>
      </c>
      <c r="I162" s="12">
        <f t="shared" si="9"/>
        <v>-7.6049342554880131</v>
      </c>
      <c r="J162" s="35"/>
      <c r="K162" s="35"/>
      <c r="L162" s="35"/>
      <c r="M162" s="35"/>
      <c r="N162" s="35"/>
    </row>
    <row r="163" spans="1:14" ht="15.75" x14ac:dyDescent="0.25">
      <c r="A163" s="6">
        <v>107</v>
      </c>
      <c r="B163" s="11">
        <v>-122.8</v>
      </c>
      <c r="C163" s="11">
        <v>38.796999999999997</v>
      </c>
      <c r="D163" s="32">
        <v>1.5</v>
      </c>
      <c r="E163" s="32">
        <f t="shared" si="5"/>
        <v>-184.2</v>
      </c>
      <c r="F163" s="32">
        <f t="shared" si="6"/>
        <v>58.195499999999996</v>
      </c>
      <c r="G163" s="11">
        <f t="shared" si="7"/>
        <v>18.32497099790756</v>
      </c>
      <c r="H163" s="11">
        <f t="shared" si="8"/>
        <v>12.400300938995873</v>
      </c>
      <c r="I163" s="11">
        <f t="shared" si="9"/>
        <v>-15.07432104847264</v>
      </c>
      <c r="J163" s="35"/>
      <c r="K163" s="35"/>
      <c r="L163" s="35"/>
      <c r="M163" s="35"/>
      <c r="N163" s="35"/>
    </row>
    <row r="164" spans="1:14" ht="15.75" x14ac:dyDescent="0.25">
      <c r="A164" s="5">
        <v>108</v>
      </c>
      <c r="B164" s="12">
        <v>-121.04600000000001</v>
      </c>
      <c r="C164" s="12">
        <v>36.466000000000001</v>
      </c>
      <c r="D164" s="33">
        <v>1.6</v>
      </c>
      <c r="E164" s="33">
        <f t="shared" si="5"/>
        <v>-193.67360000000002</v>
      </c>
      <c r="F164" s="33">
        <f t="shared" si="6"/>
        <v>58.345600000000005</v>
      </c>
      <c r="G164" s="12">
        <f t="shared" si="7"/>
        <v>4.8510226812620392</v>
      </c>
      <c r="H164" s="12">
        <f t="shared" si="8"/>
        <v>0.47387376195194603</v>
      </c>
      <c r="I164" s="12">
        <f t="shared" si="9"/>
        <v>-1.5161702962674934</v>
      </c>
      <c r="J164" s="35"/>
      <c r="K164" s="35"/>
      <c r="L164" s="35"/>
      <c r="M164" s="35"/>
      <c r="N164" s="35"/>
    </row>
    <row r="165" spans="1:14" ht="15.75" x14ac:dyDescent="0.25">
      <c r="A165" s="6">
        <v>109</v>
      </c>
      <c r="B165" s="11">
        <v>-118.56399999999999</v>
      </c>
      <c r="C165" s="11">
        <v>37.441000000000003</v>
      </c>
      <c r="D165" s="32">
        <v>1.2</v>
      </c>
      <c r="E165" s="32">
        <f t="shared" si="5"/>
        <v>-142.27679999999998</v>
      </c>
      <c r="F165" s="32">
        <f t="shared" si="6"/>
        <v>44.929200000000002</v>
      </c>
      <c r="G165" s="11">
        <f t="shared" si="7"/>
        <v>0.65848452367394095</v>
      </c>
      <c r="H165" s="11">
        <f t="shared" si="8"/>
        <v>2.7696208615709783</v>
      </c>
      <c r="I165" s="11">
        <f t="shared" si="9"/>
        <v>1.3504637995107367</v>
      </c>
      <c r="J165" s="35"/>
      <c r="K165" s="35"/>
      <c r="L165" s="35"/>
      <c r="M165" s="35"/>
      <c r="N165" s="35"/>
    </row>
    <row r="166" spans="1:14" ht="15.75" x14ac:dyDescent="0.25">
      <c r="A166" s="5">
        <v>110</v>
      </c>
      <c r="B166" s="12">
        <v>-121.045</v>
      </c>
      <c r="C166" s="12">
        <v>36.463999999999999</v>
      </c>
      <c r="D166" s="33">
        <v>1.6</v>
      </c>
      <c r="E166" s="33">
        <f t="shared" si="5"/>
        <v>-193.67200000000003</v>
      </c>
      <c r="F166" s="33">
        <f t="shared" si="6"/>
        <v>58.342399999999998</v>
      </c>
      <c r="G166" s="12">
        <f t="shared" si="7"/>
        <v>4.845452338588216</v>
      </c>
      <c r="H166" s="12">
        <f t="shared" si="8"/>
        <v>0.47039717927814489</v>
      </c>
      <c r="I166" s="12">
        <f t="shared" si="9"/>
        <v>-1.5097308079252365</v>
      </c>
      <c r="J166" s="35"/>
      <c r="K166" s="35"/>
      <c r="L166" s="35"/>
      <c r="M166" s="35"/>
      <c r="N166" s="35"/>
    </row>
    <row r="167" spans="1:14" ht="15.75" x14ac:dyDescent="0.25">
      <c r="A167" s="6">
        <v>111</v>
      </c>
      <c r="B167" s="11">
        <v>-122.241</v>
      </c>
      <c r="C167" s="11">
        <v>38.030999999999999</v>
      </c>
      <c r="D167" s="32">
        <v>1.1000000000000001</v>
      </c>
      <c r="E167" s="32">
        <f t="shared" si="5"/>
        <v>-134.46510000000001</v>
      </c>
      <c r="F167" s="32">
        <f t="shared" si="6"/>
        <v>41.834099999999999</v>
      </c>
      <c r="G167" s="11">
        <f t="shared" si="7"/>
        <v>9.4836047463087336</v>
      </c>
      <c r="H167" s="11">
        <f t="shared" si="8"/>
        <v>4.8936715466361607</v>
      </c>
      <c r="I167" s="11">
        <f t="shared" si="9"/>
        <v>-6.8124626022132926</v>
      </c>
      <c r="J167" s="35"/>
      <c r="K167" s="35"/>
      <c r="L167" s="35"/>
      <c r="M167" s="35"/>
      <c r="N167" s="35"/>
    </row>
    <row r="168" spans="1:14" ht="15.75" x14ac:dyDescent="0.25">
      <c r="A168" s="5">
        <v>112</v>
      </c>
      <c r="B168" s="12">
        <v>-117.84699999999999</v>
      </c>
      <c r="C168" s="12">
        <v>36.094999999999999</v>
      </c>
      <c r="D168" s="33">
        <v>1.3</v>
      </c>
      <c r="E168" s="33">
        <f t="shared" si="5"/>
        <v>-153.2011</v>
      </c>
      <c r="F168" s="33">
        <f t="shared" si="6"/>
        <v>46.923499999999997</v>
      </c>
      <c r="G168" s="12">
        <f t="shared" si="7"/>
        <v>2.7626134800764159</v>
      </c>
      <c r="H168" s="12">
        <f t="shared" si="8"/>
        <v>3.9004936719619639E-2</v>
      </c>
      <c r="I168" s="12">
        <f t="shared" si="9"/>
        <v>0.32826142626136989</v>
      </c>
      <c r="J168" s="35"/>
      <c r="K168" s="35"/>
      <c r="L168" s="35"/>
      <c r="M168" s="35"/>
      <c r="N168" s="35"/>
    </row>
    <row r="169" spans="1:14" ht="15.75" x14ac:dyDescent="0.25">
      <c r="A169" s="6">
        <v>113</v>
      </c>
      <c r="B169" s="11">
        <v>-121.045</v>
      </c>
      <c r="C169" s="11">
        <v>36.465000000000003</v>
      </c>
      <c r="D169" s="32">
        <v>2.2999999999999998</v>
      </c>
      <c r="E169" s="32">
        <f t="shared" si="5"/>
        <v>-278.40350000000001</v>
      </c>
      <c r="F169" s="32">
        <f t="shared" si="6"/>
        <v>83.869500000000002</v>
      </c>
      <c r="G169" s="11">
        <f t="shared" si="7"/>
        <v>6.9653377367205591</v>
      </c>
      <c r="H169" s="11">
        <f t="shared" si="8"/>
        <v>0.67869243900913667</v>
      </c>
      <c r="I169" s="11">
        <f t="shared" si="9"/>
        <v>-2.1742405701893377</v>
      </c>
      <c r="J169" s="35"/>
      <c r="K169" s="35"/>
      <c r="L169" s="35"/>
      <c r="M169" s="35"/>
      <c r="N169" s="35"/>
    </row>
    <row r="170" spans="1:14" ht="15.75" x14ac:dyDescent="0.25">
      <c r="A170" s="5">
        <v>114</v>
      </c>
      <c r="B170" s="12">
        <v>-116.53</v>
      </c>
      <c r="C170" s="12">
        <v>33.517000000000003</v>
      </c>
      <c r="D170" s="33">
        <v>1</v>
      </c>
      <c r="E170" s="33">
        <f t="shared" si="5"/>
        <v>-116.53</v>
      </c>
      <c r="F170" s="33">
        <f t="shared" si="6"/>
        <v>33.517000000000003</v>
      </c>
      <c r="G170" s="12">
        <f t="shared" si="7"/>
        <v>7.6993369789975343</v>
      </c>
      <c r="H170" s="12">
        <f t="shared" si="8"/>
        <v>5.7829858808989467</v>
      </c>
      <c r="I170" s="12">
        <f t="shared" si="9"/>
        <v>-6.6727173656484124</v>
      </c>
      <c r="J170" s="35"/>
      <c r="K170" s="35"/>
      <c r="L170" s="35"/>
      <c r="M170" s="35"/>
      <c r="N170" s="35"/>
    </row>
    <row r="171" spans="1:14" ht="15.75" x14ac:dyDescent="0.25">
      <c r="A171" s="6">
        <v>115</v>
      </c>
      <c r="B171" s="11">
        <v>-116.4</v>
      </c>
      <c r="C171" s="11">
        <v>33.32</v>
      </c>
      <c r="D171" s="32">
        <v>1.3</v>
      </c>
      <c r="E171" s="32">
        <f t="shared" si="5"/>
        <v>-151.32000000000002</v>
      </c>
      <c r="F171" s="32">
        <f t="shared" si="6"/>
        <v>43.316000000000003</v>
      </c>
      <c r="G171" s="11">
        <f t="shared" si="7"/>
        <v>10.968979627776983</v>
      </c>
      <c r="H171" s="11">
        <f t="shared" si="8"/>
        <v>8.8000636880563352</v>
      </c>
      <c r="I171" s="11">
        <f t="shared" si="9"/>
        <v>-9.8248521270006872</v>
      </c>
      <c r="J171" s="35"/>
      <c r="K171" s="35"/>
      <c r="L171" s="35"/>
      <c r="M171" s="35"/>
      <c r="N171" s="35"/>
    </row>
    <row r="172" spans="1:14" ht="15.75" x14ac:dyDescent="0.25">
      <c r="A172" s="5">
        <v>116</v>
      </c>
      <c r="B172" s="12">
        <v>-122.779</v>
      </c>
      <c r="C172" s="12">
        <v>38.789000000000001</v>
      </c>
      <c r="D172" s="33">
        <v>1</v>
      </c>
      <c r="E172" s="33">
        <f t="shared" si="5"/>
        <v>-122.779</v>
      </c>
      <c r="F172" s="33">
        <f t="shared" si="6"/>
        <v>38.789000000000001</v>
      </c>
      <c r="G172" s="12">
        <f t="shared" si="7"/>
        <v>12.070288584344787</v>
      </c>
      <c r="H172" s="12">
        <f t="shared" si="8"/>
        <v>8.2209278359794489</v>
      </c>
      <c r="I172" s="12">
        <f t="shared" si="9"/>
        <v>-9.9613739720655516</v>
      </c>
      <c r="J172" s="35"/>
      <c r="K172" s="35"/>
      <c r="L172" s="35"/>
      <c r="M172" s="35"/>
      <c r="N172" s="35"/>
    </row>
    <row r="173" spans="1:14" ht="15.75" x14ac:dyDescent="0.25">
      <c r="A173" s="6">
        <v>117</v>
      </c>
      <c r="B173" s="11">
        <v>-120.182</v>
      </c>
      <c r="C173" s="11">
        <v>34.552999999999997</v>
      </c>
      <c r="D173" s="32">
        <v>3</v>
      </c>
      <c r="E173" s="32">
        <f t="shared" si="5"/>
        <v>-360.54599999999999</v>
      </c>
      <c r="F173" s="32">
        <f t="shared" si="6"/>
        <v>103.65899999999999</v>
      </c>
      <c r="G173" s="11">
        <f t="shared" si="7"/>
        <v>2.3086083958155981</v>
      </c>
      <c r="H173" s="11">
        <f t="shared" si="8"/>
        <v>5.6207085646221948</v>
      </c>
      <c r="I173" s="11">
        <f t="shared" si="9"/>
        <v>3.6022236164235331</v>
      </c>
      <c r="J173" s="35"/>
      <c r="K173" s="35"/>
      <c r="L173" s="35"/>
      <c r="M173" s="35"/>
      <c r="N173" s="35"/>
    </row>
    <row r="174" spans="1:14" ht="15.75" x14ac:dyDescent="0.25">
      <c r="A174" s="5">
        <v>118</v>
      </c>
      <c r="B174" s="12">
        <v>-116.336</v>
      </c>
      <c r="C174" s="12">
        <v>33.002000000000002</v>
      </c>
      <c r="D174" s="33">
        <v>1.3</v>
      </c>
      <c r="E174" s="33">
        <f t="shared" si="5"/>
        <v>-151.23680000000002</v>
      </c>
      <c r="F174" s="33">
        <f t="shared" si="6"/>
        <v>42.902600000000007</v>
      </c>
      <c r="G174" s="12">
        <f t="shared" si="7"/>
        <v>11.45765780873961</v>
      </c>
      <c r="H174" s="12">
        <f t="shared" si="8"/>
        <v>11.082679863885176</v>
      </c>
      <c r="I174" s="12">
        <f t="shared" si="9"/>
        <v>-11.268609208070233</v>
      </c>
      <c r="J174" s="35"/>
      <c r="K174" s="35"/>
      <c r="L174" s="35"/>
      <c r="M174" s="35"/>
      <c r="N174" s="35"/>
    </row>
    <row r="175" spans="1:14" ht="15.75" x14ac:dyDescent="0.25">
      <c r="A175" s="8" t="s">
        <v>3</v>
      </c>
      <c r="B175" s="14">
        <f>SUM(B57:B174)</f>
        <v>-14072.138000000001</v>
      </c>
      <c r="C175" s="14">
        <f>SUM(C57:C174)</f>
        <v>4235.3959999999997</v>
      </c>
      <c r="D175" s="34">
        <f>SUM(D57:D174)</f>
        <v>186.99999999999997</v>
      </c>
      <c r="E175" s="34">
        <f t="shared" ref="E175:F175" si="10">SUM(E57:E174)</f>
        <v>-22309.991600000001</v>
      </c>
      <c r="F175" s="34">
        <f t="shared" si="10"/>
        <v>6717.3735999999944</v>
      </c>
      <c r="G175" s="14">
        <f t="shared" ref="G175:I175" si="11">SUM(G57:G174)</f>
        <v>1258.9843081274862</v>
      </c>
      <c r="H175" s="14">
        <f t="shared" si="11"/>
        <v>909.16686247187135</v>
      </c>
      <c r="I175" s="14">
        <f t="shared" si="11"/>
        <v>-966.01695662374266</v>
      </c>
      <c r="J175" s="35"/>
      <c r="L175" s="35"/>
      <c r="M175" s="35"/>
      <c r="N175" s="35"/>
    </row>
    <row r="177" spans="15:15" x14ac:dyDescent="0.25">
      <c r="O177" s="35"/>
    </row>
    <row r="179" spans="15:15" x14ac:dyDescent="0.25">
      <c r="O179" s="35"/>
    </row>
  </sheetData>
  <mergeCells count="8">
    <mergeCell ref="A27:A30"/>
    <mergeCell ref="A51:F54"/>
    <mergeCell ref="A23:G23"/>
    <mergeCell ref="A1:B1"/>
    <mergeCell ref="A3:G3"/>
    <mergeCell ref="A5:G5"/>
    <mergeCell ref="A7:G7"/>
    <mergeCell ref="A10:A12"/>
  </mergeCells>
  <pageMargins left="0.7" right="0.7" top="0.78740157499999996" bottom="0.78740157499999996" header="0.3" footer="0.3"/>
  <pageSetup paperSize="8" scale="80" fitToHeight="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gewichtete Standarddistanz</vt:lpstr>
      <vt:lpstr>gew. Standardabweichungsellipse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Janschitz, Susanne (susanne.janschitz@uni-graz.at)</dc:creator>
  <cp:lastModifiedBy>Janschitz, Susanne (susanne.janschitz@uni-graz.at)</cp:lastModifiedBy>
  <cp:lastPrinted>2012-12-06T16:08:07Z</cp:lastPrinted>
  <dcterms:created xsi:type="dcterms:W3CDTF">2012-10-11T11:08:02Z</dcterms:created>
  <dcterms:modified xsi:type="dcterms:W3CDTF">2013-11-08T12:53:38Z</dcterms:modified>
</cp:coreProperties>
</file>